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F309729B-3511-4D16-ADDF-9C21D2F51B11}"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80" i="31" l="1"/>
  <c r="P80" i="31"/>
  <c r="E80" i="31"/>
  <c r="D80" i="31"/>
  <c r="AF79" i="3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Y77" i="31"/>
  <c r="M77" i="31"/>
  <c r="B77" i="31"/>
  <c r="AF76" i="31"/>
  <c r="AF77" i="31" s="1"/>
  <c r="Y76" i="31"/>
  <c r="X76" i="31"/>
  <c r="X77" i="31" s="1"/>
  <c r="W76" i="31"/>
  <c r="W77" i="31" s="1"/>
  <c r="V76" i="31"/>
  <c r="V77" i="31" s="1"/>
  <c r="U76" i="31"/>
  <c r="U77" i="31" s="1"/>
  <c r="T76" i="31"/>
  <c r="T77" i="31" s="1"/>
  <c r="M76" i="31"/>
  <c r="L76" i="31"/>
  <c r="L77" i="31" s="1"/>
  <c r="K76" i="31"/>
  <c r="K77" i="31" s="1"/>
  <c r="J76" i="31"/>
  <c r="J77" i="31" s="1"/>
  <c r="I76" i="31"/>
  <c r="I77" i="31" s="1"/>
  <c r="H76" i="31"/>
  <c r="H77" i="31" s="1"/>
  <c r="B76" i="31"/>
  <c r="AF75" i="31"/>
  <c r="AE75" i="31"/>
  <c r="AF80" i="31" s="1"/>
  <c r="AD75" i="31"/>
  <c r="AE80" i="31" s="1"/>
  <c r="AC75" i="31"/>
  <c r="AD80" i="31" s="1"/>
  <c r="AB75" i="31"/>
  <c r="AA75" i="31"/>
  <c r="AA80" i="31" s="1"/>
  <c r="Z75" i="31"/>
  <c r="Z80" i="31" s="1"/>
  <c r="Y75" i="31"/>
  <c r="Y80" i="31" s="1"/>
  <c r="X75" i="31"/>
  <c r="X80" i="31" s="1"/>
  <c r="W75" i="31"/>
  <c r="W80" i="31" s="1"/>
  <c r="V75" i="31"/>
  <c r="V80" i="31" s="1"/>
  <c r="U75" i="31"/>
  <c r="T75" i="31"/>
  <c r="U80" i="31" s="1"/>
  <c r="S75" i="31"/>
  <c r="T80" i="31" s="1"/>
  <c r="R75" i="31"/>
  <c r="S80" i="31" s="1"/>
  <c r="Q75" i="31"/>
  <c r="R80" i="31" s="1"/>
  <c r="P75" i="31"/>
  <c r="O75" i="31"/>
  <c r="O80" i="31" s="1"/>
  <c r="N75" i="31"/>
  <c r="N80" i="31" s="1"/>
  <c r="M75" i="31"/>
  <c r="M80" i="31" s="1"/>
  <c r="L75" i="31"/>
  <c r="L80" i="31" s="1"/>
  <c r="K75" i="31"/>
  <c r="K80" i="31" s="1"/>
  <c r="J75" i="31"/>
  <c r="J80" i="31" s="1"/>
  <c r="I75" i="31"/>
  <c r="H75" i="31"/>
  <c r="I80" i="31" s="1"/>
  <c r="G75" i="31"/>
  <c r="H80" i="31" s="1"/>
  <c r="F75" i="31"/>
  <c r="G80" i="31" s="1"/>
  <c r="E75" i="31"/>
  <c r="F80" i="31" s="1"/>
  <c r="D75" i="3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F71" i="31"/>
  <c r="AE71" i="31"/>
  <c r="AD71" i="31"/>
  <c r="V71" i="31"/>
  <c r="U71" i="31"/>
  <c r="T71" i="31"/>
  <c r="S71" i="31"/>
  <c r="R71" i="31"/>
  <c r="Q71" i="31"/>
  <c r="J71" i="31"/>
  <c r="I71" i="31"/>
  <c r="H71" i="31"/>
  <c r="G71" i="31"/>
  <c r="F71" i="31"/>
  <c r="B69" i="31"/>
  <c r="X68" i="31"/>
  <c r="W68" i="31"/>
  <c r="V68" i="31"/>
  <c r="U68" i="31"/>
  <c r="L68" i="31"/>
  <c r="K68" i="31"/>
  <c r="J68" i="31"/>
  <c r="I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E76" i="31" s="1"/>
  <c r="AE77" i="31" s="1"/>
  <c r="AD64" i="31"/>
  <c r="AD76" i="31" s="1"/>
  <c r="AD77" i="31" s="1"/>
  <c r="AC64" i="31"/>
  <c r="AC76" i="31" s="1"/>
  <c r="AC77" i="31" s="1"/>
  <c r="AB64" i="31"/>
  <c r="AB76" i="31" s="1"/>
  <c r="AB77" i="31" s="1"/>
  <c r="AA64" i="31"/>
  <c r="AA76" i="31" s="1"/>
  <c r="AA77" i="31" s="1"/>
  <c r="Z64" i="31"/>
  <c r="Z76" i="31" s="1"/>
  <c r="Z77" i="31" s="1"/>
  <c r="Y64" i="31"/>
  <c r="X64" i="31"/>
  <c r="W64" i="31"/>
  <c r="V64" i="31"/>
  <c r="U64" i="31"/>
  <c r="T64" i="31"/>
  <c r="S64" i="31"/>
  <c r="S76" i="31" s="1"/>
  <c r="S77" i="31" s="1"/>
  <c r="R64" i="31"/>
  <c r="R76" i="31" s="1"/>
  <c r="R77" i="31" s="1"/>
  <c r="Q64" i="31"/>
  <c r="Q76" i="31" s="1"/>
  <c r="Q77" i="31" s="1"/>
  <c r="P64" i="31"/>
  <c r="P76" i="31" s="1"/>
  <c r="P77" i="31" s="1"/>
  <c r="O64" i="31"/>
  <c r="O76" i="31" s="1"/>
  <c r="O77" i="31" s="1"/>
  <c r="N64" i="31"/>
  <c r="N76" i="31" s="1"/>
  <c r="N77" i="31" s="1"/>
  <c r="M64" i="31"/>
  <c r="L64" i="31"/>
  <c r="K64" i="31"/>
  <c r="J64" i="31"/>
  <c r="I64" i="31"/>
  <c r="H64" i="31"/>
  <c r="G64" i="31"/>
  <c r="G76" i="31" s="1"/>
  <c r="G77" i="31" s="1"/>
  <c r="F64" i="31"/>
  <c r="F76" i="31" s="1"/>
  <c r="F77" i="31" s="1"/>
  <c r="E64" i="31"/>
  <c r="E76" i="31" s="1"/>
  <c r="E77" i="31" s="1"/>
  <c r="D64" i="31"/>
  <c r="D76" i="31" s="1"/>
  <c r="D77" i="31" s="1"/>
  <c r="C64" i="31"/>
  <c r="C76" i="31" s="1"/>
  <c r="C77" i="31" s="1"/>
  <c r="AF60" i="31"/>
  <c r="AF68" i="31" s="1"/>
  <c r="AE60" i="31"/>
  <c r="AE68" i="31" s="1"/>
  <c r="AD60" i="31"/>
  <c r="AD68" i="31" s="1"/>
  <c r="AC60" i="31"/>
  <c r="AC68" i="31" s="1"/>
  <c r="AB60" i="31"/>
  <c r="AB68" i="31" s="1"/>
  <c r="AA60" i="31"/>
  <c r="AA68" i="31" s="1"/>
  <c r="Z60" i="31"/>
  <c r="Z68" i="31" s="1"/>
  <c r="Y60" i="31"/>
  <c r="Y68" i="31" s="1"/>
  <c r="X60" i="31"/>
  <c r="W60" i="31"/>
  <c r="V60" i="31"/>
  <c r="U60" i="31"/>
  <c r="T60" i="31"/>
  <c r="T68" i="31" s="1"/>
  <c r="S60" i="31"/>
  <c r="S68" i="31" s="1"/>
  <c r="R60" i="31"/>
  <c r="R68" i="31" s="1"/>
  <c r="Q60" i="31"/>
  <c r="Q68" i="31" s="1"/>
  <c r="P60" i="31"/>
  <c r="P68" i="31" s="1"/>
  <c r="O60" i="31"/>
  <c r="O68" i="31" s="1"/>
  <c r="N60" i="31"/>
  <c r="N68" i="31" s="1"/>
  <c r="M60" i="31"/>
  <c r="M68" i="31" s="1"/>
  <c r="L60" i="31"/>
  <c r="K60" i="31"/>
  <c r="J60" i="31"/>
  <c r="I60" i="31"/>
  <c r="H60" i="31"/>
  <c r="H68" i="31" s="1"/>
  <c r="G60" i="31"/>
  <c r="G68" i="31" s="1"/>
  <c r="F60" i="31"/>
  <c r="F68" i="31" s="1"/>
  <c r="E60" i="31"/>
  <c r="E68" i="31" s="1"/>
  <c r="D60" i="31"/>
  <c r="D68" i="31" s="1"/>
  <c r="C60" i="31"/>
  <c r="C68" i="31" s="1"/>
  <c r="B60" i="31"/>
  <c r="B68" i="31" s="1"/>
  <c r="E55" i="31"/>
  <c r="D55" i="31"/>
  <c r="C55" i="31"/>
  <c r="B55" i="31"/>
  <c r="E54" i="31"/>
  <c r="D54" i="31"/>
  <c r="C54" i="31"/>
  <c r="B54" i="31"/>
  <c r="E53" i="31"/>
  <c r="D53" i="31"/>
  <c r="C53" i="31"/>
  <c r="B53" i="31"/>
  <c r="B52" i="31"/>
  <c r="E51" i="31"/>
  <c r="D51" i="31"/>
  <c r="D50" i="31" s="1"/>
  <c r="C51" i="31"/>
  <c r="C50" i="31" s="1"/>
  <c r="B51" i="31"/>
  <c r="B50" i="31" s="1"/>
  <c r="AF49" i="31"/>
  <c r="AE49" i="31"/>
  <c r="AD49" i="31"/>
  <c r="AC49" i="31"/>
  <c r="AC71" i="31" s="1"/>
  <c r="AB49" i="31"/>
  <c r="AA49" i="31"/>
  <c r="Z49" i="31"/>
  <c r="Z71" i="31" s="1"/>
  <c r="Y49" i="31"/>
  <c r="Y71" i="31" s="1"/>
  <c r="X49" i="31"/>
  <c r="X71" i="31" s="1"/>
  <c r="W49" i="31"/>
  <c r="W71" i="31" s="1"/>
  <c r="V49" i="31"/>
  <c r="U49" i="31"/>
  <c r="T49" i="31"/>
  <c r="S49" i="31"/>
  <c r="R49" i="31"/>
  <c r="Q49" i="31"/>
  <c r="P49" i="31"/>
  <c r="O49" i="31"/>
  <c r="N49" i="31"/>
  <c r="N71" i="31" s="1"/>
  <c r="M49" i="31"/>
  <c r="M71" i="31" s="1"/>
  <c r="L49" i="31"/>
  <c r="L71" i="31" s="1"/>
  <c r="K49" i="31"/>
  <c r="K71" i="31" s="1"/>
  <c r="J49" i="31"/>
  <c r="I49" i="31"/>
  <c r="H49" i="31"/>
  <c r="G49" i="31"/>
  <c r="F49" i="31"/>
  <c r="E49" i="31"/>
  <c r="E71" i="31" s="1"/>
  <c r="D49" i="31"/>
  <c r="C49" i="31"/>
  <c r="B49" i="31"/>
  <c r="B71" i="31" s="1"/>
  <c r="C39" i="31"/>
  <c r="D39" i="31" s="1"/>
  <c r="E39" i="31" s="1"/>
  <c r="F39" i="31" s="1"/>
  <c r="B36" i="31"/>
  <c r="D20" i="30"/>
  <c r="C20" i="30"/>
  <c r="M29" i="30"/>
  <c r="M31" i="30"/>
  <c r="M32" i="30"/>
  <c r="M33" i="30"/>
  <c r="M34" i="30"/>
  <c r="M35" i="30"/>
  <c r="M36" i="30"/>
  <c r="M37" i="30"/>
  <c r="M38" i="30"/>
  <c r="M39" i="30"/>
  <c r="M40" i="30"/>
  <c r="M41" i="30"/>
  <c r="M42" i="30"/>
  <c r="M43" i="30"/>
  <c r="M44" i="30"/>
  <c r="M45" i="30"/>
  <c r="M46" i="30"/>
  <c r="M48" i="30"/>
  <c r="M49" i="30"/>
  <c r="M50" i="30"/>
  <c r="M51" i="30"/>
  <c r="M52" i="30"/>
  <c r="M53" i="30"/>
  <c r="M56" i="30"/>
  <c r="M57" i="30"/>
  <c r="M58" i="30"/>
  <c r="M59" i="30"/>
  <c r="M60" i="30"/>
  <c r="M21" i="30"/>
  <c r="M22" i="30"/>
  <c r="M23" i="30"/>
  <c r="M25" i="30"/>
  <c r="R78" i="31" l="1"/>
  <c r="H78" i="31"/>
  <c r="AE78" i="31"/>
  <c r="AF78" i="31"/>
  <c r="AB80" i="31"/>
  <c r="G17" i="31" s="1"/>
  <c r="AB71" i="31"/>
  <c r="F51" i="31"/>
  <c r="G39" i="31"/>
  <c r="F54" i="31"/>
  <c r="F55" i="31"/>
  <c r="AC80" i="31"/>
  <c r="D71" i="31"/>
  <c r="D57" i="31"/>
  <c r="D59" i="31" s="1"/>
  <c r="AC78" i="31"/>
  <c r="Q78" i="31"/>
  <c r="E78" i="31"/>
  <c r="J78" i="31"/>
  <c r="J81" i="31" s="1"/>
  <c r="AB78" i="31"/>
  <c r="AB81" i="31" s="1"/>
  <c r="P78" i="31"/>
  <c r="P81" i="31" s="1"/>
  <c r="D78" i="31"/>
  <c r="D81" i="31" s="1"/>
  <c r="AA78" i="31"/>
  <c r="O78" i="31"/>
  <c r="C78" i="31"/>
  <c r="W78" i="31"/>
  <c r="W81" i="31" s="1"/>
  <c r="I78" i="31"/>
  <c r="I81" i="31" s="1"/>
  <c r="Z78" i="31"/>
  <c r="N78" i="31"/>
  <c r="B78" i="31"/>
  <c r="B81" i="31" s="1"/>
  <c r="K78" i="31"/>
  <c r="K81" i="31" s="1"/>
  <c r="U78" i="31"/>
  <c r="Y78" i="31"/>
  <c r="Y81" i="31" s="1"/>
  <c r="M78" i="31"/>
  <c r="M81" i="31" s="1"/>
  <c r="V78" i="31"/>
  <c r="X78" i="31"/>
  <c r="L78" i="31"/>
  <c r="F53" i="31"/>
  <c r="AD78" i="31"/>
  <c r="P71" i="31"/>
  <c r="T78" i="31"/>
  <c r="T81" i="31" s="1"/>
  <c r="S78" i="31"/>
  <c r="S81" i="31" s="1"/>
  <c r="E50" i="31"/>
  <c r="E57" i="31" s="1"/>
  <c r="E59" i="31" s="1"/>
  <c r="F78" i="31"/>
  <c r="C71" i="31"/>
  <c r="C57" i="31"/>
  <c r="C59" i="31" s="1"/>
  <c r="O71" i="31"/>
  <c r="AA71" i="31"/>
  <c r="G78" i="31"/>
  <c r="B57" i="31"/>
  <c r="B59" i="31" s="1"/>
  <c r="E20" i="30"/>
  <c r="A16" i="27"/>
  <c r="E66" i="31" l="1"/>
  <c r="E61" i="31"/>
  <c r="F50" i="31"/>
  <c r="F57" i="31" s="1"/>
  <c r="F59" i="31" s="1"/>
  <c r="E81" i="31"/>
  <c r="AD81" i="31"/>
  <c r="U81" i="31"/>
  <c r="C61" i="31"/>
  <c r="C66" i="31"/>
  <c r="Q81" i="31"/>
  <c r="D66" i="31"/>
  <c r="D61" i="31"/>
  <c r="AC81" i="31"/>
  <c r="F81" i="31"/>
  <c r="L81" i="31"/>
  <c r="C81" i="31"/>
  <c r="G18" i="31" s="1"/>
  <c r="AE81" i="31"/>
  <c r="N81" i="31"/>
  <c r="AF81" i="31"/>
  <c r="G19" i="31"/>
  <c r="G20" i="31" s="1"/>
  <c r="B66" i="31"/>
  <c r="B61" i="31"/>
  <c r="B63" i="31" s="1"/>
  <c r="X81" i="31"/>
  <c r="O81" i="31"/>
  <c r="H81" i="31"/>
  <c r="H39" i="31"/>
  <c r="G54" i="31"/>
  <c r="G55" i="31"/>
  <c r="G51" i="31"/>
  <c r="G53" i="31"/>
  <c r="Z81" i="31"/>
  <c r="G81" i="31"/>
  <c r="V81" i="31"/>
  <c r="AA81" i="31"/>
  <c r="R81" i="3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I28" i="30"/>
  <c r="M28" i="30" s="1"/>
  <c r="E27" i="30"/>
  <c r="L26" i="30"/>
  <c r="K26" i="30"/>
  <c r="J26" i="30"/>
  <c r="H26" i="30"/>
  <c r="G26" i="30"/>
  <c r="F26" i="30"/>
  <c r="D26" i="30"/>
  <c r="C26" i="30"/>
  <c r="I24" i="30"/>
  <c r="L20" i="30"/>
  <c r="K20" i="30"/>
  <c r="J20" i="30"/>
  <c r="H20" i="30"/>
  <c r="G20" i="30"/>
  <c r="F20" i="30"/>
  <c r="D62" i="31" l="1"/>
  <c r="D63" i="31" s="1"/>
  <c r="G50" i="31"/>
  <c r="G57" i="31" s="1"/>
  <c r="G59" i="31" s="1"/>
  <c r="C62" i="31"/>
  <c r="C63" i="31"/>
  <c r="F66" i="31"/>
  <c r="F61" i="31"/>
  <c r="I39" i="31"/>
  <c r="H54" i="31"/>
  <c r="H55" i="31"/>
  <c r="H53" i="31"/>
  <c r="H51" i="31"/>
  <c r="H50" i="31" s="1"/>
  <c r="H57" i="31" s="1"/>
  <c r="H59" i="31" s="1"/>
  <c r="E62" i="31"/>
  <c r="E63" i="31" s="1"/>
  <c r="E26" i="30"/>
  <c r="M27" i="30"/>
  <c r="M24" i="30"/>
  <c r="I20" i="30"/>
  <c r="M20" i="30" s="1"/>
  <c r="I26" i="30"/>
  <c r="M26" i="30" s="1"/>
  <c r="I54" i="31" l="1"/>
  <c r="I51" i="31"/>
  <c r="I53" i="31"/>
  <c r="I55" i="31"/>
  <c r="J39" i="31"/>
  <c r="H66" i="31"/>
  <c r="H61" i="31"/>
  <c r="F62" i="31"/>
  <c r="G66" i="31"/>
  <c r="G61" i="31"/>
  <c r="C69" i="31"/>
  <c r="D69" i="31"/>
  <c r="E69" i="31" s="1"/>
  <c r="F69" i="31" s="1"/>
  <c r="C49" i="24"/>
  <c r="H62" i="31" l="1"/>
  <c r="H63" i="31" s="1"/>
  <c r="J51" i="31"/>
  <c r="J55" i="31"/>
  <c r="J53" i="31"/>
  <c r="K39" i="31"/>
  <c r="J54" i="31"/>
  <c r="F63" i="31"/>
  <c r="G69" i="31"/>
  <c r="I50" i="31"/>
  <c r="I57" i="31" s="1"/>
  <c r="I59" i="31" s="1"/>
  <c r="G63" i="31"/>
  <c r="G62" i="31"/>
  <c r="A1" i="21"/>
  <c r="A1" i="20"/>
  <c r="A1" i="16"/>
  <c r="A1" i="10"/>
  <c r="A1" i="17"/>
  <c r="A1" i="6"/>
  <c r="A5" i="28"/>
  <c r="A6" i="27"/>
  <c r="A4" i="25"/>
  <c r="K51" i="31" l="1"/>
  <c r="K55" i="31"/>
  <c r="K53" i="31"/>
  <c r="L39" i="31"/>
  <c r="K54" i="31"/>
  <c r="I61" i="31"/>
  <c r="I66" i="31"/>
  <c r="J50" i="31"/>
  <c r="J57" i="31" s="1"/>
  <c r="J59" i="31" s="1"/>
  <c r="H69" i="31"/>
  <c r="A7" i="21"/>
  <c r="A8" i="20"/>
  <c r="A8" i="10"/>
  <c r="A8" i="17"/>
  <c r="A8" i="6"/>
  <c r="A13" i="27"/>
  <c r="A11" i="25"/>
  <c r="J61" i="31" l="1"/>
  <c r="J66" i="31"/>
  <c r="L51" i="31"/>
  <c r="M39" i="31"/>
  <c r="L55" i="31"/>
  <c r="L53" i="31"/>
  <c r="L54" i="31"/>
  <c r="K50" i="31"/>
  <c r="K57" i="31" s="1"/>
  <c r="K59" i="31" s="1"/>
  <c r="I62" i="31"/>
  <c r="A5" i="22"/>
  <c r="A5" i="21"/>
  <c r="A5" i="20"/>
  <c r="A5" i="6"/>
  <c r="I69" i="31" l="1"/>
  <c r="K66" i="31"/>
  <c r="K61" i="31"/>
  <c r="M55" i="31"/>
  <c r="M53" i="31"/>
  <c r="N39" i="31"/>
  <c r="M54" i="31"/>
  <c r="M51" i="31"/>
  <c r="M50" i="31" s="1"/>
  <c r="M57" i="31" s="1"/>
  <c r="M59" i="31" s="1"/>
  <c r="I63" i="31"/>
  <c r="L50" i="31"/>
  <c r="L57" i="31" s="1"/>
  <c r="L59" i="31" s="1"/>
  <c r="J62" i="31"/>
  <c r="J63" i="3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L66" i="31" l="1"/>
  <c r="L61" i="31"/>
  <c r="J69" i="31"/>
  <c r="M66" i="31"/>
  <c r="M61" i="31"/>
  <c r="K62" i="31"/>
  <c r="K63" i="31"/>
  <c r="N55" i="31"/>
  <c r="O39" i="31"/>
  <c r="N53" i="31"/>
  <c r="N54" i="31"/>
  <c r="N51" i="31"/>
  <c r="L62" i="31" l="1"/>
  <c r="L63" i="31"/>
  <c r="K69" i="31"/>
  <c r="N50" i="31"/>
  <c r="N57" i="31" s="1"/>
  <c r="N59" i="31" s="1"/>
  <c r="M62" i="31"/>
  <c r="M63" i="31"/>
  <c r="O53" i="31"/>
  <c r="O54" i="31"/>
  <c r="P39" i="31"/>
  <c r="O55" i="31"/>
  <c r="O51" i="31"/>
  <c r="O50" i="31" s="1"/>
  <c r="O57" i="31" s="1"/>
  <c r="O59" i="31" s="1"/>
  <c r="N61" i="31" l="1"/>
  <c r="N66" i="31"/>
  <c r="O61" i="31"/>
  <c r="O66" i="31"/>
  <c r="L69" i="31"/>
  <c r="P53" i="31"/>
  <c r="P51" i="31"/>
  <c r="Q39" i="31"/>
  <c r="P54" i="31"/>
  <c r="P55" i="31"/>
  <c r="M69" i="31"/>
  <c r="O62" i="31" l="1"/>
  <c r="O63" i="31"/>
  <c r="P50" i="31"/>
  <c r="P57" i="31" s="1"/>
  <c r="P59" i="31" s="1"/>
  <c r="N62" i="31"/>
  <c r="N69" i="31" s="1"/>
  <c r="R39" i="31"/>
  <c r="Q51" i="31"/>
  <c r="Q54" i="31"/>
  <c r="Q55" i="31"/>
  <c r="Q53" i="31"/>
  <c r="N63" i="31" l="1"/>
  <c r="Q50" i="31"/>
  <c r="Q57" i="31" s="1"/>
  <c r="Q59" i="31" s="1"/>
  <c r="P61" i="31"/>
  <c r="P66" i="31"/>
  <c r="S39" i="31"/>
  <c r="R54" i="31"/>
  <c r="R51" i="31"/>
  <c r="R55" i="31"/>
  <c r="R53" i="31"/>
  <c r="O69" i="31"/>
  <c r="R50" i="31" l="1"/>
  <c r="R57" i="31" s="1"/>
  <c r="R59" i="31" s="1"/>
  <c r="T39" i="31"/>
  <c r="S54" i="31"/>
  <c r="S55" i="31"/>
  <c r="S51" i="31"/>
  <c r="S53" i="31"/>
  <c r="P62" i="31"/>
  <c r="P69" i="31" s="1"/>
  <c r="P63" i="31"/>
  <c r="Q66" i="31"/>
  <c r="Q61" i="31"/>
  <c r="Q62" i="31" l="1"/>
  <c r="Q69" i="31" s="1"/>
  <c r="S50" i="31"/>
  <c r="S57" i="31" s="1"/>
  <c r="S59" i="31" s="1"/>
  <c r="U39" i="31"/>
  <c r="T54" i="31"/>
  <c r="T55" i="31"/>
  <c r="T53" i="31"/>
  <c r="T51" i="31"/>
  <c r="T50" i="31" s="1"/>
  <c r="T57" i="31" s="1"/>
  <c r="T59" i="31" s="1"/>
  <c r="R66" i="31"/>
  <c r="R61" i="31"/>
  <c r="T66" i="31" l="1"/>
  <c r="T61" i="31"/>
  <c r="U54" i="31"/>
  <c r="U53" i="31"/>
  <c r="U51" i="31"/>
  <c r="U55" i="31"/>
  <c r="V39" i="31"/>
  <c r="R62" i="31"/>
  <c r="R69" i="31" s="1"/>
  <c r="S66" i="31"/>
  <c r="S61" i="31"/>
  <c r="Q63" i="31"/>
  <c r="S62" i="31" l="1"/>
  <c r="S69" i="31" s="1"/>
  <c r="V51" i="31"/>
  <c r="V53" i="31"/>
  <c r="V55" i="31"/>
  <c r="W39" i="31"/>
  <c r="V54" i="31"/>
  <c r="U50" i="31"/>
  <c r="U57" i="31" s="1"/>
  <c r="U59" i="31" s="1"/>
  <c r="T62" i="31"/>
  <c r="T69" i="31" s="1"/>
  <c r="R63" i="31"/>
  <c r="T63" i="31" l="1"/>
  <c r="W51" i="31"/>
  <c r="W55" i="31"/>
  <c r="W53" i="31"/>
  <c r="X39" i="31"/>
  <c r="W54" i="31"/>
  <c r="U61" i="31"/>
  <c r="U66" i="31"/>
  <c r="V50" i="31"/>
  <c r="V57" i="31" s="1"/>
  <c r="V59" i="31" s="1"/>
  <c r="S63" i="31"/>
  <c r="V61" i="31" l="1"/>
  <c r="V66" i="31"/>
  <c r="U62" i="31"/>
  <c r="U69" i="31" s="1"/>
  <c r="W50" i="31"/>
  <c r="W57" i="31" s="1"/>
  <c r="W59" i="31" s="1"/>
  <c r="X51" i="31"/>
  <c r="X55" i="31"/>
  <c r="Y39" i="31"/>
  <c r="X53" i="31"/>
  <c r="X54" i="31"/>
  <c r="X50" i="31" l="1"/>
  <c r="X57" i="31" s="1"/>
  <c r="X59" i="31" s="1"/>
  <c r="Y54" i="31"/>
  <c r="Y55" i="31"/>
  <c r="Z39" i="31"/>
  <c r="Y53" i="31"/>
  <c r="Y51" i="31"/>
  <c r="Y50" i="31" s="1"/>
  <c r="Y57" i="31" s="1"/>
  <c r="Y59" i="31" s="1"/>
  <c r="W66" i="31"/>
  <c r="W61" i="31"/>
  <c r="U63" i="31"/>
  <c r="V62" i="31"/>
  <c r="V69" i="31" s="1"/>
  <c r="V63" i="31"/>
  <c r="Y66" i="31" l="1"/>
  <c r="Y61" i="31"/>
  <c r="W62" i="31"/>
  <c r="W69" i="31" s="1"/>
  <c r="W63" i="31"/>
  <c r="Z55" i="31"/>
  <c r="Z54" i="31"/>
  <c r="Z53" i="31"/>
  <c r="AA39" i="31"/>
  <c r="Z51" i="31"/>
  <c r="Z50" i="31" s="1"/>
  <c r="Z57" i="31" s="1"/>
  <c r="Z59" i="31" s="1"/>
  <c r="X66" i="31"/>
  <c r="X61" i="31"/>
  <c r="Z66" i="31" l="1"/>
  <c r="Z61" i="31"/>
  <c r="X62" i="31"/>
  <c r="X69" i="31" s="1"/>
  <c r="X63" i="31"/>
  <c r="AA53" i="31"/>
  <c r="AA54" i="31"/>
  <c r="AB39" i="31"/>
  <c r="AA51" i="31"/>
  <c r="AA55" i="31"/>
  <c r="Y62" i="31"/>
  <c r="Y69" i="31" s="1"/>
  <c r="AA50" i="31" l="1"/>
  <c r="AA57" i="31" s="1"/>
  <c r="AA59" i="31" s="1"/>
  <c r="Y63" i="31"/>
  <c r="AB53" i="31"/>
  <c r="AB51" i="31"/>
  <c r="AC39" i="31"/>
  <c r="AB54" i="31"/>
  <c r="AB55" i="31"/>
  <c r="Z62" i="31"/>
  <c r="Z69" i="31" s="1"/>
  <c r="Z63" i="31" l="1"/>
  <c r="AB50" i="31"/>
  <c r="AB57" i="31" s="1"/>
  <c r="AB59" i="31" s="1"/>
  <c r="AC51" i="31"/>
  <c r="AD39" i="31"/>
  <c r="AC54" i="31"/>
  <c r="AC55" i="31"/>
  <c r="AC53" i="31"/>
  <c r="AA61" i="31"/>
  <c r="AA66" i="31"/>
  <c r="AA62" i="31" l="1"/>
  <c r="AA69" i="31" s="1"/>
  <c r="AA63" i="31"/>
  <c r="AE39" i="31"/>
  <c r="AD55" i="31"/>
  <c r="AD54" i="31"/>
  <c r="AD51" i="31"/>
  <c r="AD50" i="31" s="1"/>
  <c r="AD57" i="31" s="1"/>
  <c r="AD59" i="31" s="1"/>
  <c r="AD53" i="31"/>
  <c r="AB61" i="31"/>
  <c r="AB66" i="31"/>
  <c r="AC50" i="31"/>
  <c r="AC57" i="31" s="1"/>
  <c r="AC59" i="31" s="1"/>
  <c r="AC66" i="31" l="1"/>
  <c r="AC61" i="31"/>
  <c r="AD66" i="31"/>
  <c r="AD61" i="31"/>
  <c r="AF39" i="31"/>
  <c r="AE54" i="31"/>
  <c r="AE55" i="31"/>
  <c r="AE51" i="31"/>
  <c r="AE53" i="31"/>
  <c r="AB62" i="31"/>
  <c r="AB69" i="31" s="1"/>
  <c r="AB63" i="31" l="1"/>
  <c r="AC62" i="31"/>
  <c r="AC69" i="31" s="1"/>
  <c r="AE50" i="31"/>
  <c r="AE57" i="31" s="1"/>
  <c r="AE59" i="31" s="1"/>
  <c r="AF54" i="31"/>
  <c r="AF51" i="31"/>
  <c r="AF55" i="31"/>
  <c r="AF53" i="31"/>
  <c r="AD62" i="31"/>
  <c r="AD69" i="31" s="1"/>
  <c r="AF50" i="31" l="1"/>
  <c r="AF57" i="31" s="1"/>
  <c r="AF59" i="31" s="1"/>
  <c r="AD63" i="31"/>
  <c r="AE66" i="31"/>
  <c r="AE61" i="31"/>
  <c r="AC63" i="31"/>
  <c r="AE62" i="31" l="1"/>
  <c r="AE69" i="31" s="1"/>
  <c r="AF66" i="31"/>
  <c r="AF61" i="31"/>
  <c r="AF62" i="31" l="1"/>
  <c r="AF69" i="31" s="1"/>
  <c r="AF63" i="31"/>
  <c r="AE63" i="31"/>
</calcChain>
</file>

<file path=xl/sharedStrings.xml><?xml version="1.0" encoding="utf-8"?>
<sst xmlns="http://schemas.openxmlformats.org/spreadsheetml/2006/main" count="3233" uniqueCount="572">
  <si>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</si>
  <si>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</si>
  <si>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</si>
  <si>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</si>
  <si>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</si>
  <si>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</si>
  <si>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</si>
  <si>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</si>
  <si>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</si>
  <si>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</si>
  <si>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</si>
  <si>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</si>
  <si>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</si>
  <si>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</si>
  <si>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</si>
  <si>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</si>
  <si>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</si>
  <si>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</si>
  <si>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</si>
  <si>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</si>
  <si>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</si>
  <si>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</si>
  <si>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</si>
  <si>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</si>
  <si>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</si>
  <si>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</si>
  <si>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</si>
  <si>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</si>
  <si>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</si>
  <si>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</si>
  <si>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</si>
  <si>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</si>
  <si>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</si>
  <si>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</si>
  <si>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</si>
  <si>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</si>
  <si>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</si>
  <si>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</si>
  <si>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</si>
  <si>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</si>
  <si>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</si>
  <si>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</si>
  <si>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</si>
  <si>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</si>
  <si>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</si>
  <si>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</si>
  <si>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</si>
  <si>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</si>
  <si>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</si>
  <si>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</si>
  <si>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</si>
  <si>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</si>
  <si>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</si>
  <si>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</si>
  <si>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</si>
  <si>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</si>
  <si>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</si>
  <si>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</si>
  <si>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</si>
  <si>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</si>
  <si>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</si>
  <si>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</si>
  <si>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</si>
  <si>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</si>
  <si>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</si>
  <si>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</si>
  <si>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</si>
  <si>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</si>
  <si>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</si>
  <si>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</si>
  <si>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</si>
  <si>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</si>
  <si>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</si>
  <si>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</si>
  <si>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</si>
  <si>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</si>
  <si>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</si>
  <si>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</si>
  <si>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</si>
  <si>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</si>
  <si>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</si>
  <si>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</si>
  <si>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</si>
  <si>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</si>
  <si>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</si>
  <si>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</si>
  <si>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</si>
  <si>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</si>
  <si>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</si>
  <si>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</si>
  <si>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</si>
  <si>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</si>
  <si>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</si>
  <si>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</si>
  <si>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</si>
  <si>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</si>
  <si>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</si>
  <si>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</si>
  <si>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</si>
  <si>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</si>
  <si>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</si>
  <si>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</si>
  <si>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</si>
  <si>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</si>
  <si>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</si>
  <si>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</si>
  <si>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</si>
  <si>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</si>
  <si>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</si>
  <si>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</si>
  <si>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</si>
  <si>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</si>
  <si>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</si>
  <si>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</si>
  <si>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</si>
  <si>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</si>
  <si>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</si>
  <si>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</si>
  <si>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</si>
  <si>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</si>
  <si>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</si>
  <si>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</si>
  <si>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</si>
  <si>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</si>
  <si>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</si>
  <si>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</si>
  <si>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</si>
  <si>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</si>
  <si>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</si>
  <si>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</si>
  <si>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</si>
  <si>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</si>
  <si>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</si>
  <si>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</si>
  <si>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</si>
  <si>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</si>
  <si>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</si>
  <si>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</si>
  <si>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</si>
  <si>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</si>
  <si>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</si>
  <si>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</si>
  <si>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</si>
  <si>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</si>
  <si>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</si>
  <si>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</si>
  <si>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</si>
  <si>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</si>
  <si>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</si>
  <si>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</si>
  <si>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</si>
  <si>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</si>
  <si>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</si>
  <si>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</si>
  <si>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</si>
  <si>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</si>
  <si>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</si>
  <si>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</si>
  <si>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</si>
  <si>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</si>
  <si>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</si>
  <si>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</si>
  <si>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</si>
  <si>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</si>
  <si>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</si>
  <si>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</si>
  <si>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</si>
  <si>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</si>
  <si>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</si>
  <si>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</si>
  <si>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</si>
  <si>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</si>
  <si>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</si>
  <si>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</si>
  <si>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</si>
  <si>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</si>
  <si>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</si>
  <si>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</si>
  <si>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</si>
  <si>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</si>
  <si>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</si>
  <si>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</si>
  <si>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</si>
  <si>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</si>
  <si>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</si>
  <si>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</si>
  <si>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</si>
  <si>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</si>
  <si>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</si>
  <si>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</si>
  <si>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</si>
  <si>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</si>
  <si>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</si>
  <si>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</si>
  <si>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</si>
  <si>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</si>
  <si>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</si>
  <si>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</si>
  <si>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</si>
  <si>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</si>
  <si>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</si>
  <si>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</si>
  <si>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</si>
  <si>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</si>
  <si>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</si>
  <si>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</si>
  <si>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</si>
  <si>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</si>
  <si>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</si>
  <si>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</si>
  <si>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</si>
  <si>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</si>
  <si>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</si>
  <si>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</si>
  <si>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</si>
  <si>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</si>
  <si>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</si>
  <si>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</si>
  <si>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</si>
  <si>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</si>
  <si>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</si>
  <si>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</si>
  <si>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</si>
  <si>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</si>
  <si>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</si>
  <si>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</si>
  <si>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</si>
  <si>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</si>
  <si>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</si>
  <si>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</si>
  <si>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</si>
  <si>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</si>
  <si>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</si>
  <si>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</si>
  <si>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</si>
  <si>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</si>
  <si>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</si>
  <si>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</si>
  <si>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</si>
  <si>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</si>
  <si>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</si>
  <si>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</si>
  <si>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</si>
  <si>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</si>
  <si>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</si>
  <si>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</si>
  <si>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</si>
  <si>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</si>
  <si>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</si>
  <si>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</si>
  <si>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</si>
  <si>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</si>
  <si>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</si>
  <si>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</si>
  <si>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</si>
  <si>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</si>
  <si>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</si>
  <si>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</si>
  <si>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</si>
  <si>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</si>
  <si>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</si>
  <si>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</si>
  <si>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</si>
  <si>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</si>
  <si>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</si>
  <si>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</si>
  <si>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</si>
  <si>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</si>
  <si>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</si>
  <si>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</si>
  <si>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</si>
  <si>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</si>
  <si>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</si>
  <si>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</si>
  <si>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</si>
  <si>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</si>
  <si>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</si>
  <si>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</si>
  <si>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</si>
  <si>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</si>
  <si>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</si>
  <si>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</si>
  <si>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</si>
  <si>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</si>
  <si>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</si>
  <si>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</si>
  <si>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</si>
  <si>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</si>
  <si>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</si>
  <si>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</si>
  <si>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</si>
  <si>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</si>
  <si>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</si>
  <si>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</si>
  <si>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</si>
  <si>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</si>
  <si>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</si>
  <si>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</si>
  <si>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</si>
  <si>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</si>
  <si>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</si>
  <si>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</si>
  <si>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</si>
  <si>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</si>
  <si>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</si>
  <si>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</si>
  <si>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</si>
  <si>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</si>
  <si>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</si>
  <si>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</si>
  <si>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</si>
  <si>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</si>
  <si>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</si>
  <si>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</si>
  <si>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</si>
  <si>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</si>
  <si>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</si>
  <si>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</si>
  <si>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</si>
  <si>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</si>
  <si>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</si>
  <si>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</si>
  <si>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</si>
  <si>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</si>
  <si>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</si>
  <si>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</si>
  <si>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</si>
  <si>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</si>
  <si>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</si>
  <si>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</si>
  <si>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</si>
  <si>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</si>
  <si>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</si>
  <si>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</si>
  <si>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</si>
  <si>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</si>
  <si>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</si>
  <si>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</si>
  <si>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</si>
  <si>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</si>
  <si>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</si>
  <si>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</si>
  <si>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</si>
  <si>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</si>
  <si>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</si>
  <si>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</si>
  <si>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</si>
  <si>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</si>
  <si>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</si>
  <si>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</si>
  <si>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</si>
  <si>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</si>
  <si>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</si>
  <si>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</si>
  <si>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</si>
  <si>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</si>
  <si>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</si>
  <si>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</si>
  <si>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</si>
  <si>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</si>
  <si>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</si>
  <si>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</si>
  <si>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</si>
  <si>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</si>
  <si>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</si>
  <si>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</si>
  <si>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</si>
  <si>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</si>
  <si>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</si>
  <si>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</si>
  <si>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</si>
  <si>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</si>
  <si>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</si>
  <si>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</si>
  <si>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</si>
  <si>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</si>
  <si>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</si>
  <si>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</si>
  <si>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</si>
  <si>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</si>
  <si>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</si>
  <si>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</si>
  <si>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</si>
  <si>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</si>
  <si>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</si>
  <si>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</si>
  <si>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</si>
  <si>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</si>
  <si>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</si>
  <si>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</si>
  <si>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</si>
  <si>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</si>
  <si>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</si>
  <si>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</si>
  <si>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</si>
  <si>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</si>
  <si>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</si>
  <si>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</si>
  <si>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</si>
  <si>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</si>
  <si>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</si>
  <si>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</si>
  <si>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</si>
  <si>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</si>
  <si>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</si>
  <si>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</si>
  <si>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</si>
  <si>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</si>
  <si>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</si>
  <si>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</si>
  <si>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</si>
  <si>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</si>
  <si>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</si>
  <si>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</si>
  <si>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</si>
  <si>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</si>
  <si>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</si>
  <si>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</si>
  <si>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</si>
  <si>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</si>
  <si>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</si>
  <si>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</si>
  <si>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</si>
  <si>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</si>
  <si>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</si>
  <si>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</si>
  <si>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</si>
  <si>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</si>
  <si>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</si>
  <si>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</si>
  <si>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</si>
  <si>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</si>
  <si>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</si>
  <si>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</si>
  <si>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</si>
  <si>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</si>
  <si>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</si>
  <si>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</si>
  <si>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</si>
  <si>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</si>
  <si>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</si>
  <si>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</si>
  <si>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</si>
  <si>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</si>
  <si>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</si>
  <si>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</si>
  <si>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</si>
  <si>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</si>
  <si>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</si>
  <si>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</si>
  <si>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</si>
  <si>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</si>
  <si>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</si>
  <si>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</si>
  <si>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</si>
  <si>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</si>
  <si>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</si>
  <si>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</si>
  <si>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</si>
  <si>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</si>
  <si>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</si>
  <si>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</si>
  <si>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</si>
  <si>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</si>
  <si>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</si>
  <si>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</si>
  <si>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</si>
  <si>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</si>
  <si>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</si>
  <si>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</si>
  <si>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</si>
  <si>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</si>
  <si>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</si>
  <si>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</si>
  <si>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</si>
  <si>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</si>
  <si>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</si>
  <si>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</si>
  <si>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</si>
  <si>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</si>
  <si>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</si>
  <si>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</si>
  <si>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</si>
  <si>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</si>
  <si>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</si>
  <si>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</si>
  <si>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</si>
  <si>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</si>
  <si>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</si>
  <si>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</si>
  <si>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</si>
  <si>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</si>
  <si>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</si>
  <si>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</si>
  <si>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</si>
  <si>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</si>
  <si>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</si>
  <si>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</si>
  <si>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</si>
  <si>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</si>
  <si>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</si>
  <si>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</si>
  <si>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</si>
  <si>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</si>
  <si>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</si>
  <si>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</si>
  <si>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</si>
  <si>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</si>
  <si>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</si>
  <si>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</si>
  <si>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</si>
  <si>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</si>
  <si>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</si>
  <si>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</si>
  <si>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</si>
  <si>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</si>
  <si>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</si>
  <si>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</si>
  <si>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</si>
  <si>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</si>
  <si>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</si>
  <si>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</si>
  <si>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К_ТулО9</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</si>
  <si>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</si>
  <si>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</si>
  <si>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</si>
  <si>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</si>
  <si>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</si>
  <si>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</si>
  <si>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</si>
  <si>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 xml:space="preserve"> 01.2029</t>
  </si>
  <si>
    <t xml:space="preserve"> 12.2029</t>
  </si>
  <si>
    <t>предпроектное обследование</t>
  </si>
  <si>
    <t xml:space="preserve">Создание/модернизация систем учета электрической энергии
Московской дирекции по энергообеспечению на период 2025- 2029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</si>
  <si>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2025-2029 гг
</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</si>
  <si>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</si>
  <si>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</si>
  <si>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</si>
  <si>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</si>
  <si>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Техническое перевооружение ЛЭП 10 кВ ПЭ уч. Рославль2-Аселье. Монтаж провода СИП-3 протяженностью 19,3 км. Монтаж КТП-16 кВА - 6 шт, КТП-100 кВА - 1 шт.</t>
  </si>
  <si>
    <t>I_CмолО2</t>
  </si>
  <si>
    <t>1.2.2.2 Модернизация, техническое перевооружение линий электропередачи</t>
  </si>
  <si>
    <t>Рославльский район</t>
  </si>
  <si>
    <t xml:space="preserve">
Показатель замены линий электропередачи (Lnз_лэп) уровнем высшего напряжения 10 кВ - 19,3 км
Показатель замены силовых (авто-) трансформаторов (Pnз_тр) уровнем высшего напряжения 10 кВ - 0,196 МВА</t>
  </si>
  <si>
    <t>ВЛ ПЭ Рославль-2 - Аселье</t>
  </si>
  <si>
    <t>одноцепный</t>
  </si>
  <si>
    <t>АС</t>
  </si>
  <si>
    <t>СИП-3</t>
  </si>
  <si>
    <t>Замена провода АС на СИП-3 протяженностью 19,3 км;
монтаж КТП-16 кВА - 6 шт.;
монтаж КТП-100 кВА - 1 шт.</t>
  </si>
  <si>
    <t>Планируется реализация проекта в 2 этапа: 1-й этап - проектированиев 2028 г., 2-й этап - строительно-монтажные работы 2029 г.</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</si>
  <si>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</si>
  <si>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</si>
  <si>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</si>
  <si>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</si>
  <si>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</si>
  <si>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</si>
  <si>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</si>
  <si>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</si>
  <si>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</si>
  <si>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</si>
  <si>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</si>
  <si>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</si>
  <si>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</si>
  <si>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</si>
  <si>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</si>
  <si>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</si>
  <si>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</si>
  <si>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</si>
  <si>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</si>
  <si>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</si>
  <si>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</si>
  <si>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I_CмолО2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</si>
</sst>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6"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7" borderId="0">
      <alignment horizontal="right" vertical="top"/>
    </xf>
    <xf numFmtId="0" fontId="28" fillId="0" borderId="0"/>
    <xf numFmtId="0" fontId="28" fillId="0" borderId="0"/>
    <xf numFmtId="0" fontId="62" fillId="28"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1" borderId="1" applyBorder="0">
      <alignment horizontal="right"/>
    </xf>
    <xf numFmtId="4" fontId="68" fillId="31" borderId="1" applyBorder="0">
      <alignment horizontal="right"/>
    </xf>
    <xf numFmtId="4" fontId="68" fillId="31" borderId="1" applyBorder="0">
      <alignment horizontal="right"/>
    </xf>
    <xf numFmtId="4" fontId="68" fillId="31"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86" fillId="25" borderId="1" xfId="49" applyNumberFormat="1" applyFont="1" applyFill="1" applyBorder="1" applyAlignment="1">
      <alignment horizontal="center" vertical="center"/>
    </xf>
    <xf numFmtId="174" fontId="86" fillId="25" borderId="1" xfId="49" applyNumberFormat="1" applyFont="1" applyFill="1" applyBorder="1" applyAlignment="1">
      <alignment horizontal="center" vertical="center"/>
    </xf>
    <xf numFmtId="14" fontId="86" fillId="25" borderId="1" xfId="49" applyNumberFormat="1" applyFont="1" applyFill="1" applyBorder="1" applyAlignment="1">
      <alignment horizontal="center" vertical="center"/>
    </xf>
    <xf numFmtId="0" fontId="86" fillId="25" borderId="0" xfId="49" applyFont="1" applyFill="1" applyBorder="1"/>
    <xf numFmtId="0" fontId="86"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5" borderId="1" xfId="0" applyFill="1" applyBorder="1" applyAlignment="1">
      <alignment horizontal="center" wrapText="1"/>
    </xf>
    <xf numFmtId="0" fontId="7" fillId="0" borderId="1" xfId="1" applyFont="1" applyBorder="1" applyAlignment="1">
      <alignment horizontal="center" vertic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0" fontId="7" fillId="0" borderId="1" xfId="1" applyFont="1" applyBorder="1" applyAlignment="1">
      <alignment vertical="center" wrapText="1"/>
    </xf>
    <xf numFmtId="49" fontId="7" fillId="0" borderId="1" xfId="1" applyNumberFormat="1" applyFont="1" applyFill="1" applyBorder="1" applyAlignment="1">
      <alignment vertical="center"/>
    </xf>
    <xf numFmtId="0" fontId="7" fillId="0" borderId="4" xfId="1" applyFont="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center" vertical="center"/>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177" fontId="7"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top" wrapText="1"/>
    </xf>
    <xf numFmtId="0" fontId="53" fillId="0" borderId="0" xfId="1" applyFont="1" applyAlignment="1">
      <alignment horizontal="center" vertical="top"/>
    </xf>
    <xf numFmtId="0" fontId="7" fillId="0" borderId="0" xfId="1" applyFont="1" applyAlignment="1">
      <alignment horizontal="center" vertical="center"/>
    </xf>
    <xf numFmtId="0" fontId="53" fillId="0" borderId="0" xfId="1" applyFont="1" applyAlignment="1">
      <alignment horizont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40" fillId="0" borderId="0" xfId="0" applyFont="1" applyAlignment="1">
      <alignment horizontal="center" vertical="center"/>
    </xf>
    <xf numFmtId="0" fontId="36" fillId="0" borderId="19" xfId="49" applyFont="1" applyFill="1" applyBorder="1" applyAlignment="1">
      <alignment horizontal="center" vertical="center"/>
    </xf>
    <xf numFmtId="0" fontId="83" fillId="0" borderId="9" xfId="49" applyFont="1" applyFill="1" applyBorder="1" applyAlignment="1">
      <alignment horizontal="center" vertical="center" wrapText="1"/>
    </xf>
    <xf numFmtId="0" fontId="83" fillId="0" borderId="5"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83" fillId="0" borderId="1" xfId="49" applyFont="1" applyFill="1" applyBorder="1" applyAlignment="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84"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87" fillId="25"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89" fillId="0" borderId="35" xfId="0" applyFont="1" applyBorder="1" applyAlignment="1">
      <alignment horizontal="center" vertical="center" wrapText="1"/>
    </xf>
    <xf numFmtId="0" fontId="0" fillId="0" borderId="35" xfId="0"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3" borderId="40" xfId="0" applyFont="1" applyFill="1" applyBorder="1" applyAlignment="1">
      <alignment horizontal="center" vertical="center" wrapText="1"/>
    </xf>
    <xf numFmtId="0" fontId="89" fillId="33" borderId="41" xfId="0" applyFont="1" applyFill="1" applyBorder="1" applyAlignment="1">
      <alignment horizontal="center" vertical="center" wrapText="1"/>
    </xf>
    <xf numFmtId="0" fontId="89" fillId="33" borderId="42" xfId="0" applyFont="1" applyFill="1" applyBorder="1" applyAlignment="1">
      <alignment horizontal="center" vertical="center" wrapText="1"/>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4" borderId="29" xfId="933" applyFont="1" applyFill="1" applyBorder="1" applyAlignment="1">
      <alignment vertical="center"/>
    </xf>
    <xf numFmtId="3" fontId="76" fillId="34"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4" borderId="43" xfId="933" applyFont="1" applyFill="1" applyBorder="1" applyAlignment="1">
      <alignment vertical="center"/>
    </xf>
    <xf numFmtId="3" fontId="76" fillId="34"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4" borderId="48" xfId="933" applyFont="1" applyFill="1" applyBorder="1" applyAlignment="1">
      <alignment vertical="center"/>
    </xf>
    <xf numFmtId="3" fontId="76" fillId="34"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4" borderId="52" xfId="933" applyFont="1" applyFill="1" applyBorder="1" applyAlignment="1">
      <alignment horizontal="left" vertical="center"/>
    </xf>
    <xf numFmtId="173" fontId="76" fillId="34"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4" borderId="56" xfId="933" applyNumberFormat="1" applyFont="1" applyFill="1" applyBorder="1" applyAlignment="1">
      <alignment vertical="center"/>
    </xf>
    <xf numFmtId="0" fontId="11" fillId="35"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CBEBD491-8A29-4B0D-8653-54B8771772A9}"/>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Эфф'!$B$86,'5. Анализ Эконом Эфф'!$D$86:$Q$86)</c:f>
              <c:numCache>
                <c:formatCode>General</c:formatCode>
                <c:ptCount val="15"/>
                <c:pt idx="0">
                  <c:v>0</c:v>
                </c:pt>
                <c:pt idx="1">
                  <c:v>-17.096353999999998</c:v>
                </c:pt>
                <c:pt idx="2">
                  <c:v>-14.541113618548733</c:v>
                </c:pt>
                <c:pt idx="3">
                  <c:v>-11.906276399396752</c:v>
                </c:pt>
                <c:pt idx="4">
                  <c:v>-9.1894608579170924</c:v>
                </c:pt>
                <c:pt idx="5">
                  <c:v>-6.3881902500977121</c:v>
                </c:pt>
                <c:pt idx="6">
                  <c:v>-3.4998887621660897</c:v>
                </c:pt>
                <c:pt idx="7">
                  <c:v>-0.52187754779880202</c:v>
                </c:pt>
                <c:pt idx="8">
                  <c:v>2.5486293931805104</c:v>
                </c:pt>
                <c:pt idx="9">
                  <c:v>5.7145295009552628</c:v>
                </c:pt>
                <c:pt idx="10">
                  <c:v>8.9788361133162056</c:v>
                </c:pt>
                <c:pt idx="11">
                  <c:v>12.344683101565719</c:v>
                </c:pt>
                <c:pt idx="12">
                  <c:v>12.344683101565719</c:v>
                </c:pt>
                <c:pt idx="13">
                  <c:v>12.344683101565719</c:v>
                </c:pt>
                <c:pt idx="14">
                  <c:v>12.344683101565719</c:v>
                </c:pt>
              </c:numCache>
            </c:numRef>
          </c:val>
          <c:smooth val="0"/>
          <c:extLst>
            <c:ext xmlns:c16="http://schemas.microsoft.com/office/drawing/2014/chart" uri="{C3380CC4-5D6E-409C-BE32-E72D297353CC}">
              <c16:uniqueId val="{00000000-9204-465A-89EB-F0C9D45196B1}"/>
            </c:ext>
          </c:extLst>
        </c:ser>
        <c:ser>
          <c:idx val="1"/>
          <c:order val="1"/>
          <c:tx>
            <c:v>NPV</c:v>
          </c:tx>
          <c:marker>
            <c:symbol val="none"/>
          </c:marker>
          <c:cat>
            <c:numRef>
              <c:f>('5. Анализ Эконом Эфф'!$B$85,'5. Анализ Эконом Эфф'!$D$85:$Q$85)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Эфф'!$B$88,'5. Анализ Эконом Эфф'!$D$88:$Q$88)</c:f>
              <c:numCache>
                <c:formatCode>General</c:formatCode>
                <c:ptCount val="15"/>
                <c:pt idx="0">
                  <c:v>0</c:v>
                </c:pt>
                <c:pt idx="1">
                  <c:v>-11.818674024226699</c:v>
                </c:pt>
                <c:pt idx="2">
                  <c:v>-10.302388935284196</c:v>
                </c:pt>
                <c:pt idx="3">
                  <c:v>-8.9554574896452319</c:v>
                </c:pt>
                <c:pt idx="4">
                  <c:v>-7.7590077595026887</c:v>
                </c:pt>
                <c:pt idx="5">
                  <c:v>-6.6962556683492593</c:v>
                </c:pt>
                <c:pt idx="6">
                  <c:v>-5.7522773306937038</c:v>
                </c:pt>
                <c:pt idx="7">
                  <c:v>-4.9138055828758809</c:v>
                </c:pt>
                <c:pt idx="8">
                  <c:v>-4.1690482484478046</c:v>
                </c:pt>
                <c:pt idx="9">
                  <c:v>-3.507525910763448</c:v>
                </c:pt>
                <c:pt idx="10">
                  <c:v>-2.9199271769091522</c:v>
                </c:pt>
                <c:pt idx="11">
                  <c:v>-2.3979796115503178</c:v>
                </c:pt>
                <c:pt idx="12">
                  <c:v>-2.3979796115503178</c:v>
                </c:pt>
                <c:pt idx="13">
                  <c:v>-2.3979796115503178</c:v>
                </c:pt>
                <c:pt idx="14">
                  <c:v>-2.3979796115503178</c:v>
                </c:pt>
              </c:numCache>
            </c:numRef>
          </c:val>
          <c:smooth val="0"/>
          <c:extLst>
            <c:ext xmlns:c16="http://schemas.microsoft.com/office/drawing/2014/chart" uri="{C3380CC4-5D6E-409C-BE32-E72D297353CC}">
              <c16:uniqueId val="{00000001-9204-465A-89EB-F0C9D45196B1}"/>
            </c:ext>
          </c:extLst>
        </c:ser>
        <c:dLbls>
          <c:showLegendKey val="0"/>
          <c:showVal val="0"/>
          <c:showCatName val="0"/>
          <c:showSerName val="0"/>
          <c:showPercent val="0"/>
          <c:showBubbleSize val="0"/>
        </c:dLbls>
        <c:smooth val="0"/>
        <c:axId val="38767497"/>
        <c:axId val="64907671"/>
      </c:lineChart>
      <c:catAx>
        <c:axId val="3876749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64907671"/>
        <c:crosses val="autoZero"/>
        <c:auto val="1"/>
        <c:lblAlgn val="ctr"/>
        <c:lblOffset val="100"/>
        <c:noMultiLvlLbl val="0"/>
      </c:catAx>
      <c:valAx>
        <c:axId val="6490767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38767497"/>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9B7484ED-76AF-4C4D-9455-051C3177C2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10891.rartemp\J0429_1046900099498_25_0_54_&#1054;&#1056;-1883.xlsx" TargetMode="External"/><Relationship Id="rId1" Type="http://schemas.openxmlformats.org/officeDocument/2006/relationships/externalLinkPath" Target="/Users/&#1040;&#1085;&#1076;&#1088;&#1077;&#1081;/AppData/Local/Temp/Rar$DIa10604.10891.rartemp/J0429_1046900099498_25_0_54_&#1054;&#1056;-18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N_ОР-1883</v>
          </cell>
        </row>
        <row r="15">
          <cell r="A15" t="str">
            <v>Реконструкция ВЛ 10 кВ ф.2 ПС 110/350/10 кВ Свердловская с заменой неизолированного провода на СИП-3 большего сечения, опор (70 шт) (протяженность 5,0 км)</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0</v>
          </cell>
          <cell r="D86">
            <v>-17.096353999999998</v>
          </cell>
          <cell r="E86">
            <v>-14.541113618548733</v>
          </cell>
          <cell r="F86">
            <v>-11.906276399396752</v>
          </cell>
          <cell r="G86">
            <v>-9.1894608579170924</v>
          </cell>
          <cell r="H86">
            <v>-6.3881902500977121</v>
          </cell>
          <cell r="I86">
            <v>-3.4998887621660897</v>
          </cell>
          <cell r="J86">
            <v>-0.52187754779880202</v>
          </cell>
          <cell r="K86">
            <v>2.5486293931805104</v>
          </cell>
          <cell r="L86">
            <v>5.7145295009552628</v>
          </cell>
          <cell r="M86">
            <v>8.9788361133162056</v>
          </cell>
          <cell r="N86">
            <v>12.344683101565719</v>
          </cell>
          <cell r="O86">
            <v>12.344683101565719</v>
          </cell>
          <cell r="P86">
            <v>12.344683101565719</v>
          </cell>
          <cell r="Q86">
            <v>12.344683101565719</v>
          </cell>
        </row>
        <row r="88">
          <cell r="B88">
            <v>0</v>
          </cell>
          <cell r="D88">
            <v>-11.818674024226699</v>
          </cell>
          <cell r="E88">
            <v>-10.302388935284196</v>
          </cell>
          <cell r="F88">
            <v>-8.9554574896452319</v>
          </cell>
          <cell r="G88">
            <v>-7.7590077595026887</v>
          </cell>
          <cell r="H88">
            <v>-6.6962556683492593</v>
          </cell>
          <cell r="I88">
            <v>-5.7522773306937038</v>
          </cell>
          <cell r="J88">
            <v>-4.9138055828758809</v>
          </cell>
          <cell r="K88">
            <v>-4.1690482484478046</v>
          </cell>
          <cell r="L88">
            <v>-3.507525910763448</v>
          </cell>
          <cell r="M88">
            <v>-2.9199271769091522</v>
          </cell>
          <cell r="N88">
            <v>-2.3979796115503178</v>
          </cell>
          <cell r="O88">
            <v>-2.3979796115503178</v>
          </cell>
          <cell r="P88">
            <v>-2.3979796115503178</v>
          </cell>
          <cell r="Q88">
            <v>-2.3979796115503178</v>
          </cell>
        </row>
      </sheetData>
      <sheetData sheetId="8"/>
      <sheetData sheetId="9"/>
      <sheetData sheetId="10"/>
      <sheetData sheetId="11">
        <row r="27">
          <cell r="B27">
            <v>20.515625</v>
          </cell>
        </row>
        <row r="33">
          <cell r="B33">
            <v>0</v>
          </cell>
        </row>
        <row r="38">
          <cell r="B38">
            <v>0</v>
          </cell>
        </row>
        <row r="43">
          <cell r="B43">
            <v>0</v>
          </cell>
        </row>
        <row r="53">
          <cell r="B53">
            <v>20.515999999999998</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G29" sqref="G29"/>
    </sheetView>
  </sheetViews>
  <sheetFormatPr defaultColWidth="9.140625" defaultRowHeight="15" x14ac:dyDescent="0.25"/>
  <cols>
    <col min="1" max="1" width="6.140625" style="1" customWidth="1"/>
    <col min="2" max="2" width="53.5703125" style="1" customWidth="1"/>
    <col min="3" max="3" width="89.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7"/>
      <c r="C1" s="158" t="s">
        <v>512</v>
      </c>
      <c r="F1" s="14"/>
      <c r="G1" s="14"/>
    </row>
    <row r="2" spans="1:22" s="10" customFormat="1" ht="18.75" customHeight="1" x14ac:dyDescent="0.3">
      <c r="A2" s="157"/>
      <c r="C2" s="13" t="s">
        <v>513</v>
      </c>
      <c r="F2" s="14"/>
      <c r="G2" s="14"/>
    </row>
    <row r="3" spans="1:22" s="10" customFormat="1" ht="18.75" x14ac:dyDescent="0.3">
      <c r="A3" s="15"/>
      <c r="C3" s="13" t="s">
        <v>514</v>
      </c>
      <c r="F3" s="14"/>
      <c r="G3" s="14"/>
    </row>
    <row r="4" spans="1:22" s="10" customFormat="1" ht="18.75" x14ac:dyDescent="0.3">
      <c r="A4" s="15"/>
      <c r="F4" s="14"/>
      <c r="G4" s="14"/>
      <c r="H4" s="13"/>
    </row>
    <row r="5" spans="1:22" s="10" customFormat="1" ht="15.75" x14ac:dyDescent="0.25">
      <c r="A5" s="219" t="s">
        <v>535</v>
      </c>
      <c r="B5" s="219"/>
      <c r="C5" s="219"/>
      <c r="D5" s="59"/>
      <c r="E5" s="59"/>
      <c r="F5" s="59"/>
      <c r="G5" s="59"/>
      <c r="H5" s="59"/>
      <c r="I5" s="59"/>
      <c r="J5" s="59"/>
    </row>
    <row r="6" spans="1:22" s="10" customFormat="1" ht="18.75" x14ac:dyDescent="0.3">
      <c r="A6" s="15"/>
      <c r="F6" s="14"/>
      <c r="G6" s="14"/>
      <c r="H6" s="13"/>
    </row>
    <row r="7" spans="1:22" s="10" customFormat="1" ht="18.75" x14ac:dyDescent="0.2">
      <c r="A7" s="220" t="s">
        <v>8</v>
      </c>
      <c r="B7" s="220"/>
      <c r="C7" s="220"/>
      <c r="D7" s="56"/>
      <c r="E7" s="56"/>
      <c r="F7" s="56"/>
      <c r="G7" s="56"/>
      <c r="H7" s="56"/>
      <c r="I7" s="56"/>
      <c r="J7" s="56"/>
      <c r="K7" s="56"/>
      <c r="L7" s="56"/>
      <c r="M7" s="56"/>
      <c r="N7" s="56"/>
      <c r="O7" s="56"/>
      <c r="P7" s="56"/>
      <c r="Q7" s="56"/>
      <c r="R7" s="56"/>
      <c r="S7" s="56"/>
      <c r="T7" s="56"/>
      <c r="U7" s="56"/>
      <c r="V7" s="56"/>
    </row>
    <row r="8" spans="1:22" s="10" customFormat="1" ht="18.600000000000001" customHeight="1" x14ac:dyDescent="0.2">
      <c r="A8" s="12"/>
      <c r="B8" s="12"/>
      <c r="C8" s="12"/>
      <c r="D8" s="12"/>
      <c r="E8" s="12"/>
      <c r="F8" s="12"/>
      <c r="G8" s="12"/>
      <c r="H8" s="12"/>
      <c r="I8" s="56"/>
      <c r="J8" s="56"/>
      <c r="K8" s="56"/>
      <c r="L8" s="56"/>
      <c r="M8" s="56"/>
      <c r="N8" s="56"/>
      <c r="O8" s="56"/>
      <c r="P8" s="56"/>
      <c r="Q8" s="56"/>
      <c r="R8" s="56"/>
      <c r="S8" s="56"/>
      <c r="T8" s="56"/>
      <c r="U8" s="56"/>
      <c r="V8" s="56"/>
    </row>
    <row r="9" spans="1:22" s="10" customFormat="1" ht="31.15" customHeight="1" x14ac:dyDescent="0.2">
      <c r="A9" s="221" t="s">
        <v>520</v>
      </c>
      <c r="B9" s="222"/>
      <c r="C9" s="222"/>
      <c r="D9" s="57"/>
      <c r="E9" s="57"/>
      <c r="F9" s="57"/>
      <c r="G9" s="57"/>
      <c r="H9" s="57"/>
      <c r="I9" s="56"/>
      <c r="J9" s="56"/>
      <c r="K9" s="56"/>
      <c r="L9" s="56"/>
      <c r="M9" s="56"/>
      <c r="N9" s="56"/>
      <c r="O9" s="56"/>
      <c r="P9" s="56"/>
      <c r="Q9" s="56"/>
      <c r="R9" s="56"/>
      <c r="S9" s="56"/>
      <c r="T9" s="56"/>
      <c r="U9" s="56"/>
      <c r="V9" s="56"/>
    </row>
    <row r="10" spans="1:22" s="10" customFormat="1" ht="13.9" customHeight="1" x14ac:dyDescent="0.2">
      <c r="A10" s="223" t="s">
        <v>7</v>
      </c>
      <c r="B10" s="223"/>
      <c r="C10" s="223"/>
      <c r="D10" s="58"/>
      <c r="E10" s="58"/>
      <c r="F10" s="58"/>
      <c r="G10" s="58"/>
      <c r="H10" s="58"/>
      <c r="I10" s="56"/>
      <c r="J10" s="56"/>
      <c r="K10" s="56"/>
      <c r="L10" s="56"/>
      <c r="M10" s="56"/>
      <c r="N10" s="56"/>
      <c r="O10" s="56"/>
      <c r="P10" s="56"/>
      <c r="Q10" s="56"/>
      <c r="R10" s="56"/>
      <c r="S10" s="56"/>
      <c r="T10" s="56"/>
      <c r="U10" s="56"/>
      <c r="V10" s="56"/>
    </row>
    <row r="11" spans="1:22" s="10" customFormat="1" ht="18.75" x14ac:dyDescent="0.2">
      <c r="A11" s="12"/>
      <c r="B11" s="12"/>
      <c r="C11" s="12"/>
      <c r="D11" s="12"/>
      <c r="E11" s="12"/>
      <c r="F11" s="12"/>
      <c r="G11" s="12"/>
      <c r="H11" s="12"/>
      <c r="I11" s="56"/>
      <c r="J11" s="56"/>
      <c r="K11" s="56"/>
      <c r="L11" s="56"/>
      <c r="M11" s="56"/>
      <c r="N11" s="56"/>
      <c r="O11" s="56"/>
      <c r="P11" s="56"/>
      <c r="Q11" s="56"/>
      <c r="R11" s="56"/>
      <c r="S11" s="56"/>
      <c r="T11" s="56"/>
      <c r="U11" s="56"/>
      <c r="V11" s="56"/>
    </row>
    <row r="12" spans="1:22" s="10" customFormat="1" ht="18.75" x14ac:dyDescent="0.2">
      <c r="D12" s="57"/>
      <c r="E12" s="57"/>
      <c r="F12" s="57"/>
      <c r="G12" s="57"/>
      <c r="H12" s="57"/>
      <c r="I12" s="56"/>
      <c r="J12" s="56"/>
      <c r="K12" s="56"/>
      <c r="L12" s="56"/>
      <c r="M12" s="56"/>
      <c r="N12" s="56"/>
      <c r="O12" s="56"/>
      <c r="P12" s="56"/>
      <c r="Q12" s="56"/>
      <c r="R12" s="56"/>
      <c r="S12" s="56"/>
      <c r="T12" s="56"/>
      <c r="U12" s="56"/>
      <c r="V12" s="56"/>
    </row>
    <row r="13" spans="1:22" s="10" customFormat="1" ht="18.75" x14ac:dyDescent="0.25">
      <c r="A13" s="224" t="s">
        <v>540</v>
      </c>
      <c r="B13" s="224"/>
      <c r="C13" s="224"/>
      <c r="D13" s="58"/>
      <c r="E13" s="58"/>
      <c r="F13" s="58"/>
      <c r="G13" s="58"/>
      <c r="H13" s="58"/>
      <c r="I13" s="56"/>
      <c r="J13" s="56"/>
      <c r="K13" s="56"/>
      <c r="L13" s="56"/>
      <c r="M13" s="56"/>
      <c r="N13" s="56"/>
      <c r="O13" s="56"/>
      <c r="P13" s="56"/>
      <c r="Q13" s="56"/>
      <c r="R13" s="56"/>
      <c r="S13" s="56"/>
      <c r="T13" s="56"/>
      <c r="U13" s="56"/>
      <c r="V13" s="56"/>
    </row>
    <row r="14" spans="1:22" s="7" customFormat="1" ht="15.75" customHeight="1" x14ac:dyDescent="0.2">
      <c r="A14" s="223" t="s">
        <v>6</v>
      </c>
      <c r="B14" s="223"/>
      <c r="C14" s="223"/>
      <c r="D14" s="8"/>
      <c r="E14" s="8"/>
      <c r="F14" s="8"/>
      <c r="G14" s="8"/>
      <c r="H14" s="8"/>
      <c r="I14" s="8"/>
      <c r="J14" s="8"/>
      <c r="K14" s="8"/>
      <c r="L14" s="8"/>
      <c r="M14" s="8"/>
      <c r="N14" s="8"/>
      <c r="O14" s="8"/>
      <c r="P14" s="8"/>
      <c r="Q14" s="8"/>
      <c r="R14" s="8"/>
      <c r="S14" s="8"/>
      <c r="T14" s="8"/>
      <c r="U14" s="8"/>
      <c r="V14" s="8"/>
    </row>
    <row r="15" spans="1:22" s="2" customFormat="1" ht="33.6" customHeight="1" x14ac:dyDescent="0.2">
      <c r="A15" s="186"/>
      <c r="B15" s="186"/>
      <c r="C15" s="186"/>
      <c r="D15" s="57"/>
      <c r="E15" s="57"/>
      <c r="F15" s="57"/>
      <c r="G15" s="57"/>
      <c r="H15" s="57"/>
      <c r="I15" s="57"/>
      <c r="J15" s="57"/>
      <c r="K15" s="57"/>
      <c r="L15" s="57"/>
      <c r="M15" s="57"/>
      <c r="N15" s="57"/>
      <c r="O15" s="57"/>
      <c r="P15" s="57"/>
      <c r="Q15" s="57"/>
      <c r="R15" s="57"/>
      <c r="S15" s="57"/>
      <c r="T15" s="57"/>
      <c r="U15" s="57"/>
      <c r="V15" s="57"/>
    </row>
    <row r="16" spans="1:22" s="2" customFormat="1" ht="33" customHeight="1" x14ac:dyDescent="0.2">
      <c r="A16" s="225" t="s">
        <v>539</v>
      </c>
      <c r="B16" s="225"/>
      <c r="C16" s="225"/>
      <c r="D16" s="58"/>
      <c r="E16" s="58"/>
      <c r="F16" s="58"/>
      <c r="G16" s="58"/>
      <c r="H16" s="58"/>
      <c r="I16" s="58"/>
      <c r="J16" s="58"/>
      <c r="K16" s="58"/>
      <c r="L16" s="58"/>
      <c r="M16" s="58"/>
      <c r="N16" s="58"/>
      <c r="O16" s="58"/>
      <c r="P16" s="58"/>
      <c r="Q16" s="58"/>
      <c r="R16" s="58"/>
      <c r="S16" s="58"/>
      <c r="T16" s="58"/>
      <c r="U16" s="58"/>
      <c r="V16" s="58"/>
    </row>
    <row r="17" spans="1:22" s="2" customFormat="1" ht="14.4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6" t="s">
        <v>217</v>
      </c>
      <c r="B18" s="227"/>
      <c r="C18" s="227"/>
      <c r="D18" s="5"/>
      <c r="E18" s="5"/>
      <c r="F18" s="5"/>
      <c r="G18" s="5"/>
      <c r="H18" s="5"/>
      <c r="I18" s="5"/>
      <c r="J18" s="5"/>
      <c r="K18" s="5"/>
      <c r="L18" s="5"/>
      <c r="M18" s="5"/>
      <c r="N18" s="5"/>
      <c r="O18" s="5"/>
      <c r="P18" s="5"/>
      <c r="Q18" s="5"/>
      <c r="R18" s="5"/>
      <c r="S18" s="5"/>
      <c r="T18" s="5"/>
      <c r="U18" s="5"/>
      <c r="V18" s="5"/>
    </row>
    <row r="19" spans="1:22" s="2" customFormat="1" ht="15" customHeight="1" x14ac:dyDescent="0.2">
      <c r="A19" s="58"/>
      <c r="B19" s="58"/>
      <c r="C19" s="58"/>
      <c r="D19" s="58"/>
      <c r="E19" s="58"/>
      <c r="F19" s="58"/>
      <c r="G19" s="58"/>
      <c r="H19" s="58"/>
      <c r="I19" s="3"/>
      <c r="J19" s="3"/>
      <c r="K19" s="3"/>
      <c r="L19" s="3"/>
      <c r="M19" s="3"/>
      <c r="N19" s="3"/>
      <c r="O19" s="3"/>
      <c r="P19" s="3"/>
      <c r="Q19" s="3"/>
      <c r="R19" s="3"/>
      <c r="S19" s="3"/>
    </row>
    <row r="20" spans="1:22" s="2" customFormat="1" ht="39.75" customHeight="1" x14ac:dyDescent="0.2">
      <c r="A20" s="159" t="s">
        <v>4</v>
      </c>
      <c r="B20" s="25" t="s">
        <v>23</v>
      </c>
      <c r="C20" s="155" t="s">
        <v>22</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155">
        <v>1</v>
      </c>
      <c r="B21" s="25">
        <v>2</v>
      </c>
      <c r="C21" s="155">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60" t="s">
        <v>21</v>
      </c>
      <c r="B22" s="161" t="s">
        <v>130</v>
      </c>
      <c r="C22" s="178" t="s">
        <v>541</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60" t="s">
        <v>19</v>
      </c>
      <c r="B23" s="162" t="s">
        <v>20</v>
      </c>
      <c r="C23" s="178" t="s">
        <v>508</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16"/>
      <c r="B24" s="217"/>
      <c r="C24" s="218"/>
      <c r="D24" s="19"/>
      <c r="E24" s="19"/>
      <c r="F24" s="19"/>
      <c r="G24" s="19"/>
      <c r="H24" s="19"/>
      <c r="I24" s="18"/>
      <c r="J24" s="18"/>
      <c r="K24" s="18"/>
      <c r="L24" s="18"/>
      <c r="M24" s="18"/>
      <c r="N24" s="18"/>
      <c r="O24" s="18"/>
      <c r="P24" s="18"/>
      <c r="Q24" s="18"/>
      <c r="R24" s="18"/>
      <c r="S24" s="18"/>
      <c r="T24" s="17"/>
      <c r="U24" s="17"/>
      <c r="V24" s="17"/>
    </row>
    <row r="25" spans="1:22" s="20" customFormat="1" ht="58.5" customHeight="1" x14ac:dyDescent="0.2">
      <c r="A25" s="160" t="s">
        <v>18</v>
      </c>
      <c r="B25" s="163" t="s">
        <v>172</v>
      </c>
      <c r="C25" s="152" t="s">
        <v>536</v>
      </c>
      <c r="D25" s="23"/>
      <c r="E25" s="23"/>
      <c r="F25" s="23"/>
      <c r="G25" s="23"/>
      <c r="H25" s="22"/>
      <c r="I25" s="22"/>
      <c r="J25" s="22"/>
      <c r="K25" s="22"/>
      <c r="L25" s="22"/>
      <c r="M25" s="22"/>
      <c r="N25" s="22"/>
      <c r="O25" s="22"/>
      <c r="P25" s="22"/>
      <c r="Q25" s="22"/>
      <c r="R25" s="22"/>
      <c r="S25" s="21"/>
      <c r="T25" s="21"/>
      <c r="U25" s="21"/>
      <c r="V25" s="21"/>
    </row>
    <row r="26" spans="1:22" s="20" customFormat="1" ht="42.75" customHeight="1" x14ac:dyDescent="0.2">
      <c r="A26" s="160" t="s">
        <v>17</v>
      </c>
      <c r="B26" s="163" t="s">
        <v>29</v>
      </c>
      <c r="C26" s="152" t="s">
        <v>537</v>
      </c>
      <c r="D26" s="23"/>
      <c r="E26" s="23"/>
      <c r="F26" s="23"/>
      <c r="G26" s="23"/>
      <c r="H26" s="22"/>
      <c r="I26" s="22"/>
      <c r="J26" s="22"/>
      <c r="K26" s="22"/>
      <c r="L26" s="22"/>
      <c r="M26" s="22"/>
      <c r="N26" s="22"/>
      <c r="O26" s="22"/>
      <c r="P26" s="22"/>
      <c r="Q26" s="22"/>
      <c r="R26" s="22"/>
      <c r="S26" s="21"/>
      <c r="T26" s="21"/>
      <c r="U26" s="21"/>
      <c r="V26" s="21"/>
    </row>
    <row r="27" spans="1:22" s="20" customFormat="1" ht="51.75" customHeight="1" x14ac:dyDescent="0.2">
      <c r="A27" s="160" t="s">
        <v>15</v>
      </c>
      <c r="B27" s="163" t="s">
        <v>28</v>
      </c>
      <c r="C27" s="182" t="s">
        <v>542</v>
      </c>
      <c r="D27" s="23"/>
      <c r="E27" s="23"/>
      <c r="F27" s="23"/>
      <c r="G27" s="23"/>
      <c r="H27" s="22"/>
      <c r="I27" s="22"/>
      <c r="J27" s="22"/>
      <c r="K27" s="22"/>
      <c r="L27" s="22"/>
      <c r="M27" s="22"/>
      <c r="N27" s="22"/>
      <c r="O27" s="22"/>
      <c r="P27" s="22"/>
      <c r="Q27" s="22"/>
      <c r="R27" s="22"/>
      <c r="S27" s="21"/>
      <c r="T27" s="21"/>
      <c r="U27" s="21"/>
      <c r="V27" s="21"/>
    </row>
    <row r="28" spans="1:22" s="20" customFormat="1" ht="42.75" customHeight="1" x14ac:dyDescent="0.2">
      <c r="A28" s="160" t="s">
        <v>14</v>
      </c>
      <c r="B28" s="163" t="s">
        <v>173</v>
      </c>
      <c r="C28" s="152" t="s">
        <v>509</v>
      </c>
      <c r="D28" s="23"/>
      <c r="E28" s="23"/>
      <c r="F28" s="23"/>
      <c r="G28" s="23"/>
      <c r="H28" s="22"/>
      <c r="I28" s="22"/>
      <c r="J28" s="22"/>
      <c r="K28" s="22"/>
      <c r="L28" s="22"/>
      <c r="M28" s="22"/>
      <c r="N28" s="22"/>
      <c r="O28" s="22"/>
      <c r="P28" s="22"/>
      <c r="Q28" s="22"/>
      <c r="R28" s="22"/>
      <c r="S28" s="21"/>
      <c r="T28" s="21"/>
      <c r="U28" s="21"/>
      <c r="V28" s="21"/>
    </row>
    <row r="29" spans="1:22" s="20" customFormat="1" ht="51.75" customHeight="1" x14ac:dyDescent="0.2">
      <c r="A29" s="160" t="s">
        <v>12</v>
      </c>
      <c r="B29" s="163" t="s">
        <v>174</v>
      </c>
      <c r="C29" s="152" t="s">
        <v>509</v>
      </c>
      <c r="D29" s="23"/>
      <c r="E29" s="23"/>
      <c r="F29" s="23"/>
      <c r="G29" s="23"/>
      <c r="H29" s="22"/>
      <c r="I29" s="22"/>
      <c r="J29" s="22"/>
      <c r="K29" s="22"/>
      <c r="L29" s="22"/>
      <c r="M29" s="22"/>
      <c r="N29" s="22"/>
      <c r="O29" s="22"/>
      <c r="P29" s="22"/>
      <c r="Q29" s="22"/>
      <c r="R29" s="22"/>
      <c r="S29" s="21"/>
      <c r="T29" s="21"/>
      <c r="U29" s="21"/>
      <c r="V29" s="21"/>
    </row>
    <row r="30" spans="1:22" s="20" customFormat="1" ht="51.75" customHeight="1" x14ac:dyDescent="0.2">
      <c r="A30" s="160" t="s">
        <v>10</v>
      </c>
      <c r="B30" s="163" t="s">
        <v>175</v>
      </c>
      <c r="C30" s="152" t="s">
        <v>509</v>
      </c>
      <c r="D30" s="23"/>
      <c r="E30" s="23"/>
      <c r="F30" s="23"/>
      <c r="G30" s="23"/>
      <c r="H30" s="22"/>
      <c r="I30" s="22"/>
      <c r="J30" s="22"/>
      <c r="K30" s="22"/>
      <c r="L30" s="22"/>
      <c r="M30" s="22"/>
      <c r="N30" s="22"/>
      <c r="O30" s="22"/>
      <c r="P30" s="22"/>
      <c r="Q30" s="22"/>
      <c r="R30" s="22"/>
      <c r="S30" s="21"/>
      <c r="T30" s="21"/>
      <c r="U30" s="21"/>
      <c r="V30" s="21"/>
    </row>
    <row r="31" spans="1:22" s="20" customFormat="1" ht="51.75" customHeight="1" x14ac:dyDescent="0.2">
      <c r="A31" s="160" t="s">
        <v>27</v>
      </c>
      <c r="B31" s="164" t="s">
        <v>176</v>
      </c>
      <c r="C31" s="152" t="s">
        <v>518</v>
      </c>
      <c r="D31" s="23"/>
      <c r="E31" s="23"/>
      <c r="F31" s="23"/>
      <c r="G31" s="23"/>
      <c r="H31" s="22"/>
      <c r="I31" s="22"/>
      <c r="J31" s="22"/>
      <c r="K31" s="22"/>
      <c r="L31" s="22"/>
      <c r="M31" s="22"/>
      <c r="N31" s="22"/>
      <c r="O31" s="22"/>
      <c r="P31" s="22"/>
      <c r="Q31" s="22"/>
      <c r="R31" s="22"/>
      <c r="S31" s="21"/>
      <c r="T31" s="21"/>
      <c r="U31" s="21"/>
      <c r="V31" s="21"/>
    </row>
    <row r="32" spans="1:22" s="20" customFormat="1" ht="51.75" customHeight="1" x14ac:dyDescent="0.2">
      <c r="A32" s="160" t="s">
        <v>25</v>
      </c>
      <c r="B32" s="164" t="s">
        <v>177</v>
      </c>
      <c r="C32" s="152" t="s">
        <v>518</v>
      </c>
      <c r="D32" s="23"/>
      <c r="E32" s="23"/>
      <c r="F32" s="23"/>
      <c r="G32" s="23"/>
      <c r="H32" s="22"/>
      <c r="I32" s="22"/>
      <c r="J32" s="22"/>
      <c r="K32" s="22"/>
      <c r="L32" s="22"/>
      <c r="M32" s="22"/>
      <c r="N32" s="22"/>
      <c r="O32" s="22"/>
      <c r="P32" s="22"/>
      <c r="Q32" s="22"/>
      <c r="R32" s="22"/>
      <c r="S32" s="21"/>
      <c r="T32" s="21"/>
      <c r="U32" s="21"/>
      <c r="V32" s="21"/>
    </row>
    <row r="33" spans="1:22" s="20" customFormat="1" ht="101.25" customHeight="1" x14ac:dyDescent="0.2">
      <c r="A33" s="160" t="s">
        <v>24</v>
      </c>
      <c r="B33" s="164" t="s">
        <v>178</v>
      </c>
      <c r="C33" s="178" t="s">
        <v>510</v>
      </c>
      <c r="D33" s="23"/>
      <c r="E33" s="23"/>
      <c r="F33" s="23"/>
      <c r="G33" s="23"/>
      <c r="H33" s="22"/>
      <c r="I33" s="22"/>
      <c r="J33" s="22"/>
      <c r="K33" s="22"/>
      <c r="L33" s="22"/>
      <c r="M33" s="22"/>
      <c r="N33" s="22"/>
      <c r="O33" s="22"/>
      <c r="P33" s="22"/>
      <c r="Q33" s="22"/>
      <c r="R33" s="22"/>
      <c r="S33" s="21"/>
      <c r="T33" s="21"/>
      <c r="U33" s="21"/>
      <c r="V33" s="21"/>
    </row>
    <row r="34" spans="1:22" ht="111" customHeight="1" x14ac:dyDescent="0.25">
      <c r="A34" s="160" t="s">
        <v>190</v>
      </c>
      <c r="B34" s="164" t="s">
        <v>179</v>
      </c>
      <c r="C34" s="178" t="s">
        <v>509</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60" t="s">
        <v>182</v>
      </c>
      <c r="B35" s="164" t="s">
        <v>26</v>
      </c>
      <c r="C35" s="178" t="s">
        <v>509</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60" t="s">
        <v>191</v>
      </c>
      <c r="B36" s="164" t="s">
        <v>180</v>
      </c>
      <c r="C36" s="178" t="s">
        <v>136</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60" t="s">
        <v>183</v>
      </c>
      <c r="B37" s="164" t="s">
        <v>181</v>
      </c>
      <c r="C37" s="178" t="s">
        <v>519</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60" t="s">
        <v>192</v>
      </c>
      <c r="B38" s="164" t="s">
        <v>119</v>
      </c>
      <c r="C38" s="178" t="s">
        <v>509</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216"/>
      <c r="B39" s="217"/>
      <c r="C39" s="218"/>
      <c r="D39" s="16"/>
      <c r="E39" s="16"/>
      <c r="F39" s="16"/>
      <c r="G39" s="16"/>
      <c r="H39" s="16"/>
      <c r="I39" s="16"/>
      <c r="J39" s="16"/>
      <c r="K39" s="16"/>
      <c r="L39" s="16"/>
      <c r="M39" s="16"/>
      <c r="N39" s="16"/>
      <c r="O39" s="16"/>
      <c r="P39" s="16"/>
      <c r="Q39" s="16"/>
      <c r="R39" s="16"/>
      <c r="S39" s="16"/>
      <c r="T39" s="16"/>
      <c r="U39" s="16"/>
      <c r="V39" s="16"/>
    </row>
    <row r="40" spans="1:22" ht="78.75" x14ac:dyDescent="0.25">
      <c r="A40" s="160" t="s">
        <v>184</v>
      </c>
      <c r="B40" s="164" t="s">
        <v>226</v>
      </c>
      <c r="C40" s="178" t="s">
        <v>543</v>
      </c>
      <c r="D40" s="16"/>
      <c r="E40" s="16"/>
      <c r="F40" s="16"/>
      <c r="G40" s="16"/>
      <c r="H40" s="16"/>
      <c r="I40" s="16"/>
      <c r="J40" s="16"/>
      <c r="K40" s="16"/>
      <c r="L40" s="16"/>
      <c r="M40" s="16"/>
      <c r="N40" s="16"/>
      <c r="O40" s="16"/>
      <c r="P40" s="16"/>
      <c r="Q40" s="16"/>
      <c r="R40" s="16"/>
      <c r="S40" s="16"/>
      <c r="T40" s="16"/>
      <c r="U40" s="16"/>
      <c r="V40" s="16"/>
    </row>
    <row r="41" spans="1:22" ht="105.75" customHeight="1" x14ac:dyDescent="0.25">
      <c r="A41" s="160" t="s">
        <v>193</v>
      </c>
      <c r="B41" s="164" t="s">
        <v>214</v>
      </c>
      <c r="C41" s="165" t="s">
        <v>507</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60" t="s">
        <v>185</v>
      </c>
      <c r="B42" s="164" t="s">
        <v>225</v>
      </c>
      <c r="C42" s="165" t="s">
        <v>507</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60" t="s">
        <v>196</v>
      </c>
      <c r="B43" s="164" t="s">
        <v>197</v>
      </c>
      <c r="C43" s="165" t="s">
        <v>136</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60" t="s">
        <v>186</v>
      </c>
      <c r="B44" s="164" t="s">
        <v>218</v>
      </c>
      <c r="C44" s="165" t="s">
        <v>136</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60" t="s">
        <v>215</v>
      </c>
      <c r="B45" s="164" t="s">
        <v>219</v>
      </c>
      <c r="C45" s="165" t="s">
        <v>136</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60" t="s">
        <v>187</v>
      </c>
      <c r="B46" s="164" t="s">
        <v>220</v>
      </c>
      <c r="C46" s="165" t="s">
        <v>136</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216"/>
      <c r="B47" s="217"/>
      <c r="C47" s="218"/>
      <c r="D47" s="16"/>
      <c r="E47" s="16"/>
      <c r="F47" s="16"/>
      <c r="G47" s="16"/>
      <c r="H47" s="16"/>
      <c r="I47" s="16"/>
      <c r="J47" s="16"/>
      <c r="K47" s="16"/>
      <c r="L47" s="16"/>
      <c r="M47" s="16"/>
      <c r="N47" s="16"/>
      <c r="O47" s="16"/>
      <c r="P47" s="16"/>
      <c r="Q47" s="16"/>
      <c r="R47" s="16"/>
      <c r="S47" s="16"/>
      <c r="T47" s="16"/>
      <c r="U47" s="16"/>
      <c r="V47" s="16"/>
    </row>
    <row r="48" spans="1:22" ht="75.75" customHeight="1" x14ac:dyDescent="0.25">
      <c r="A48" s="160" t="s">
        <v>216</v>
      </c>
      <c r="B48" s="164" t="s">
        <v>523</v>
      </c>
      <c r="C48" s="185">
        <v>136.32300000000001</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60" t="s">
        <v>188</v>
      </c>
      <c r="B49" s="164" t="s">
        <v>524</v>
      </c>
      <c r="C49" s="185">
        <f>C48/1.2</f>
        <v>113.60250000000001</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53" sqref="E5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7"/>
      <c r="S1" s="158" t="s">
        <v>512</v>
      </c>
    </row>
    <row r="2" spans="1:28" s="10" customFormat="1" ht="18.75" customHeight="1" x14ac:dyDescent="0.3">
      <c r="A2" s="157"/>
      <c r="S2" s="13" t="s">
        <v>513</v>
      </c>
    </row>
    <row r="3" spans="1:28" s="10" customFormat="1" ht="18.75" x14ac:dyDescent="0.3">
      <c r="S3" s="13" t="s">
        <v>514</v>
      </c>
    </row>
    <row r="4" spans="1:28" s="10"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0" t="s">
        <v>8</v>
      </c>
      <c r="B6" s="220"/>
      <c r="C6" s="220"/>
      <c r="D6" s="220"/>
      <c r="E6" s="220"/>
      <c r="F6" s="220"/>
      <c r="G6" s="220"/>
      <c r="H6" s="220"/>
      <c r="I6" s="220"/>
      <c r="J6" s="220"/>
      <c r="K6" s="220"/>
      <c r="L6" s="220"/>
      <c r="M6" s="220"/>
      <c r="N6" s="220"/>
      <c r="O6" s="220"/>
      <c r="P6" s="220"/>
      <c r="Q6" s="220"/>
      <c r="R6" s="220"/>
      <c r="S6" s="220"/>
      <c r="T6" s="56"/>
      <c r="U6" s="56"/>
      <c r="V6" s="56"/>
      <c r="W6" s="56"/>
      <c r="X6" s="56"/>
      <c r="Y6" s="56"/>
      <c r="Z6" s="56"/>
      <c r="AA6" s="56"/>
      <c r="AB6" s="56"/>
    </row>
    <row r="7" spans="1:28" s="10" customFormat="1" ht="18.75" x14ac:dyDescent="0.2">
      <c r="A7" s="220"/>
      <c r="B7" s="220"/>
      <c r="C7" s="220"/>
      <c r="D7" s="220"/>
      <c r="E7" s="220"/>
      <c r="F7" s="220"/>
      <c r="G7" s="220"/>
      <c r="H7" s="220"/>
      <c r="I7" s="220"/>
      <c r="J7" s="220"/>
      <c r="K7" s="220"/>
      <c r="L7" s="220"/>
      <c r="M7" s="220"/>
      <c r="N7" s="220"/>
      <c r="O7" s="220"/>
      <c r="P7" s="220"/>
      <c r="Q7" s="220"/>
      <c r="R7" s="220"/>
      <c r="S7" s="220"/>
      <c r="T7" s="56"/>
      <c r="U7" s="56"/>
      <c r="V7" s="56"/>
      <c r="W7" s="56"/>
      <c r="X7" s="56"/>
      <c r="Y7" s="56"/>
      <c r="Z7" s="56"/>
      <c r="AA7" s="56"/>
      <c r="AB7" s="56"/>
    </row>
    <row r="8" spans="1:28" s="10" customFormat="1" ht="18.75" x14ac:dyDescent="0.2">
      <c r="B8" s="84"/>
      <c r="C8" s="84"/>
      <c r="D8" s="234" t="s">
        <v>520</v>
      </c>
      <c r="E8" s="235"/>
      <c r="F8" s="235"/>
      <c r="G8" s="235"/>
      <c r="H8" s="235"/>
      <c r="I8" s="235"/>
      <c r="J8" s="235"/>
      <c r="K8" s="235"/>
      <c r="L8" s="235"/>
      <c r="M8" s="235"/>
      <c r="N8" s="235"/>
      <c r="O8" s="235"/>
      <c r="P8" s="235"/>
      <c r="Q8" s="235"/>
      <c r="R8" s="235"/>
      <c r="S8" s="235"/>
      <c r="T8" s="56"/>
      <c r="U8" s="56"/>
      <c r="V8" s="56"/>
      <c r="W8" s="56"/>
      <c r="X8" s="56"/>
      <c r="Y8" s="56"/>
      <c r="Z8" s="56"/>
      <c r="AA8" s="56"/>
      <c r="AB8" s="56"/>
    </row>
    <row r="9" spans="1:28" s="10" customFormat="1" ht="18.75" x14ac:dyDescent="0.2">
      <c r="A9" s="223" t="s">
        <v>7</v>
      </c>
      <c r="B9" s="223"/>
      <c r="C9" s="223"/>
      <c r="D9" s="223"/>
      <c r="E9" s="223"/>
      <c r="F9" s="223"/>
      <c r="G9" s="223"/>
      <c r="H9" s="223"/>
      <c r="I9" s="223"/>
      <c r="J9" s="223"/>
      <c r="K9" s="223"/>
      <c r="L9" s="223"/>
      <c r="M9" s="223"/>
      <c r="N9" s="223"/>
      <c r="O9" s="223"/>
      <c r="P9" s="223"/>
      <c r="Q9" s="223"/>
      <c r="R9" s="223"/>
      <c r="S9" s="223"/>
      <c r="T9" s="56"/>
      <c r="U9" s="56"/>
      <c r="V9" s="56"/>
      <c r="W9" s="56"/>
      <c r="X9" s="56"/>
      <c r="Y9" s="56"/>
      <c r="Z9" s="56"/>
      <c r="AA9" s="56"/>
      <c r="AB9" s="56"/>
    </row>
    <row r="10" spans="1:28" s="10" customFormat="1" ht="18.75" x14ac:dyDescent="0.2">
      <c r="A10" s="220"/>
      <c r="B10" s="220"/>
      <c r="C10" s="220"/>
      <c r="D10" s="220"/>
      <c r="E10" s="220"/>
      <c r="F10" s="220"/>
      <c r="G10" s="220"/>
      <c r="H10" s="220"/>
      <c r="I10" s="220"/>
      <c r="J10" s="220"/>
      <c r="K10" s="220"/>
      <c r="L10" s="220"/>
      <c r="M10" s="220"/>
      <c r="N10" s="220"/>
      <c r="O10" s="220"/>
      <c r="P10" s="220"/>
      <c r="Q10" s="220"/>
      <c r="R10" s="220"/>
      <c r="S10" s="220"/>
      <c r="T10" s="56"/>
      <c r="U10" s="56"/>
      <c r="V10" s="56"/>
      <c r="W10" s="56"/>
      <c r="X10" s="56"/>
      <c r="Y10" s="56"/>
      <c r="Z10" s="56"/>
      <c r="AA10" s="56"/>
      <c r="AB10" s="56"/>
    </row>
    <row r="11" spans="1:28" s="10" customFormat="1" ht="18.75" x14ac:dyDescent="0.2">
      <c r="A11" s="236" t="str">
        <f>'1. паспорт местоположение'!A13:C13</f>
        <v>I_CмолО2</v>
      </c>
      <c r="B11" s="236"/>
      <c r="C11" s="236"/>
      <c r="D11" s="236"/>
      <c r="E11" s="236"/>
      <c r="F11" s="236"/>
      <c r="G11" s="236"/>
      <c r="H11" s="236"/>
      <c r="I11" s="236"/>
      <c r="J11" s="236"/>
      <c r="K11" s="236"/>
      <c r="L11" s="236"/>
      <c r="M11" s="236"/>
      <c r="N11" s="236"/>
      <c r="O11" s="236"/>
      <c r="P11" s="236"/>
      <c r="Q11" s="236"/>
      <c r="R11" s="236"/>
      <c r="S11" s="236"/>
      <c r="T11" s="56"/>
      <c r="U11" s="56"/>
      <c r="V11" s="56"/>
      <c r="W11" s="56"/>
      <c r="X11" s="56"/>
      <c r="Y11" s="56"/>
      <c r="Z11" s="56"/>
      <c r="AA11" s="56"/>
      <c r="AB11" s="56"/>
    </row>
    <row r="12" spans="1:28" s="10" customFormat="1" ht="18.75" x14ac:dyDescent="0.2">
      <c r="A12" s="223" t="s">
        <v>6</v>
      </c>
      <c r="B12" s="223"/>
      <c r="C12" s="223"/>
      <c r="D12" s="223"/>
      <c r="E12" s="223"/>
      <c r="F12" s="223"/>
      <c r="G12" s="223"/>
      <c r="H12" s="223"/>
      <c r="I12" s="223"/>
      <c r="J12" s="223"/>
      <c r="K12" s="223"/>
      <c r="L12" s="223"/>
      <c r="M12" s="223"/>
      <c r="N12" s="223"/>
      <c r="O12" s="223"/>
      <c r="P12" s="223"/>
      <c r="Q12" s="223"/>
      <c r="R12" s="223"/>
      <c r="S12" s="223"/>
      <c r="T12" s="56"/>
      <c r="U12" s="56"/>
      <c r="V12" s="56"/>
      <c r="W12" s="56"/>
      <c r="X12" s="56"/>
      <c r="Y12" s="56"/>
      <c r="Z12" s="56"/>
      <c r="AA12" s="56"/>
      <c r="AB12" s="56"/>
    </row>
    <row r="13" spans="1:28" s="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8"/>
      <c r="U13" s="8"/>
      <c r="V13" s="8"/>
      <c r="W13" s="8"/>
      <c r="X13" s="8"/>
      <c r="Y13" s="8"/>
      <c r="Z13" s="8"/>
      <c r="AA13" s="8"/>
      <c r="AB13" s="8"/>
    </row>
    <row r="14" spans="1:28" s="2" customFormat="1" ht="15.75" x14ac:dyDescent="0.2">
      <c r="A14" s="236" t="s">
        <v>539</v>
      </c>
      <c r="B14" s="236"/>
      <c r="C14" s="236"/>
      <c r="D14" s="236"/>
      <c r="E14" s="236"/>
      <c r="F14" s="236"/>
      <c r="G14" s="236"/>
      <c r="H14" s="236"/>
      <c r="I14" s="236"/>
      <c r="J14" s="236"/>
      <c r="K14" s="236"/>
      <c r="L14" s="236"/>
      <c r="M14" s="236"/>
      <c r="N14" s="236"/>
      <c r="O14" s="236"/>
      <c r="P14" s="236"/>
      <c r="Q14" s="236"/>
      <c r="R14" s="236"/>
      <c r="S14" s="236"/>
      <c r="T14" s="57"/>
      <c r="U14" s="57"/>
      <c r="V14" s="57"/>
      <c r="W14" s="57"/>
      <c r="X14" s="57"/>
      <c r="Y14" s="57"/>
      <c r="Z14" s="57"/>
      <c r="AA14" s="57"/>
      <c r="AB14" s="57"/>
    </row>
    <row r="15" spans="1:28" s="2" customFormat="1" ht="15" customHeight="1" x14ac:dyDescent="0.2">
      <c r="A15" s="223" t="s">
        <v>5</v>
      </c>
      <c r="B15" s="223"/>
      <c r="C15" s="223"/>
      <c r="D15" s="223"/>
      <c r="E15" s="223"/>
      <c r="F15" s="223"/>
      <c r="G15" s="223"/>
      <c r="H15" s="223"/>
      <c r="I15" s="223"/>
      <c r="J15" s="223"/>
      <c r="K15" s="223"/>
      <c r="L15" s="223"/>
      <c r="M15" s="223"/>
      <c r="N15" s="223"/>
      <c r="O15" s="223"/>
      <c r="P15" s="223"/>
      <c r="Q15" s="223"/>
      <c r="R15" s="223"/>
      <c r="S15" s="223"/>
      <c r="T15" s="58"/>
      <c r="U15" s="58"/>
      <c r="V15" s="58"/>
      <c r="W15" s="58"/>
      <c r="X15" s="58"/>
      <c r="Y15" s="58"/>
      <c r="Z15" s="58"/>
      <c r="AA15" s="58"/>
      <c r="AB15" s="58"/>
    </row>
    <row r="16" spans="1:28"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x14ac:dyDescent="0.2">
      <c r="A17" s="226" t="s">
        <v>195</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x14ac:dyDescent="0.2">
      <c r="A19" s="228" t="s">
        <v>4</v>
      </c>
      <c r="B19" s="228" t="s">
        <v>54</v>
      </c>
      <c r="C19" s="232" t="s">
        <v>142</v>
      </c>
      <c r="D19" s="228" t="s">
        <v>141</v>
      </c>
      <c r="E19" s="228" t="s">
        <v>53</v>
      </c>
      <c r="F19" s="228" t="s">
        <v>52</v>
      </c>
      <c r="G19" s="228" t="s">
        <v>137</v>
      </c>
      <c r="H19" s="228" t="s">
        <v>51</v>
      </c>
      <c r="I19" s="228" t="s">
        <v>50</v>
      </c>
      <c r="J19" s="228" t="s">
        <v>49</v>
      </c>
      <c r="K19" s="228" t="s">
        <v>48</v>
      </c>
      <c r="L19" s="228" t="s">
        <v>47</v>
      </c>
      <c r="M19" s="228" t="s">
        <v>46</v>
      </c>
      <c r="N19" s="228" t="s">
        <v>45</v>
      </c>
      <c r="O19" s="228" t="s">
        <v>44</v>
      </c>
      <c r="P19" s="228" t="s">
        <v>43</v>
      </c>
      <c r="Q19" s="228" t="s">
        <v>140</v>
      </c>
      <c r="R19" s="228"/>
      <c r="S19" s="229" t="s">
        <v>189</v>
      </c>
      <c r="T19" s="3"/>
      <c r="U19" s="3"/>
      <c r="V19" s="3"/>
      <c r="W19" s="3"/>
      <c r="X19" s="3"/>
      <c r="Y19" s="3"/>
    </row>
    <row r="20" spans="1:28" s="2" customFormat="1" ht="180.75" customHeight="1" x14ac:dyDescent="0.2">
      <c r="A20" s="228"/>
      <c r="B20" s="228"/>
      <c r="C20" s="233"/>
      <c r="D20" s="228"/>
      <c r="E20" s="228"/>
      <c r="F20" s="228"/>
      <c r="G20" s="228"/>
      <c r="H20" s="228"/>
      <c r="I20" s="228"/>
      <c r="J20" s="228"/>
      <c r="K20" s="228"/>
      <c r="L20" s="228"/>
      <c r="M20" s="228"/>
      <c r="N20" s="228"/>
      <c r="O20" s="228"/>
      <c r="P20" s="228"/>
      <c r="Q20" s="54" t="s">
        <v>138</v>
      </c>
      <c r="R20" s="166" t="s">
        <v>139</v>
      </c>
      <c r="S20" s="229"/>
      <c r="T20" s="18"/>
      <c r="U20" s="18"/>
      <c r="V20" s="18"/>
      <c r="W20" s="18"/>
      <c r="X20" s="18"/>
      <c r="Y20" s="18"/>
      <c r="Z20" s="17"/>
      <c r="AA20" s="17"/>
      <c r="AB20" s="17"/>
    </row>
    <row r="21" spans="1:28" s="2" customFormat="1" ht="18.75" x14ac:dyDescent="0.2">
      <c r="A21" s="54">
        <v>1</v>
      </c>
      <c r="B21" s="55">
        <v>2</v>
      </c>
      <c r="C21" s="54">
        <v>3</v>
      </c>
      <c r="D21" s="55">
        <v>4</v>
      </c>
      <c r="E21" s="54">
        <v>5</v>
      </c>
      <c r="F21" s="55">
        <v>6</v>
      </c>
      <c r="G21" s="54">
        <v>7</v>
      </c>
      <c r="H21" s="55">
        <v>8</v>
      </c>
      <c r="I21" s="54">
        <v>9</v>
      </c>
      <c r="J21" s="55">
        <v>10</v>
      </c>
      <c r="K21" s="54">
        <v>11</v>
      </c>
      <c r="L21" s="55">
        <v>12</v>
      </c>
      <c r="M21" s="54">
        <v>13</v>
      </c>
      <c r="N21" s="55">
        <v>14</v>
      </c>
      <c r="O21" s="54">
        <v>15</v>
      </c>
      <c r="P21" s="55">
        <v>16</v>
      </c>
      <c r="Q21" s="54">
        <v>17</v>
      </c>
      <c r="R21" s="55">
        <v>18</v>
      </c>
      <c r="S21" s="54">
        <v>19</v>
      </c>
      <c r="T21" s="18"/>
      <c r="U21" s="18"/>
      <c r="V21" s="18"/>
      <c r="W21" s="18"/>
      <c r="X21" s="18"/>
      <c r="Y21" s="18"/>
      <c r="Z21" s="17"/>
      <c r="AA21" s="17"/>
      <c r="AB21" s="17"/>
    </row>
    <row r="22" spans="1:28" s="2" customFormat="1" ht="32.25" customHeight="1" x14ac:dyDescent="0.2">
      <c r="A22" s="54"/>
      <c r="B22" s="55" t="s">
        <v>242</v>
      </c>
      <c r="C22" s="55" t="s">
        <v>242</v>
      </c>
      <c r="D22" s="55" t="s">
        <v>242</v>
      </c>
      <c r="E22" s="55" t="s">
        <v>242</v>
      </c>
      <c r="F22" s="55" t="s">
        <v>242</v>
      </c>
      <c r="G22" s="55" t="s">
        <v>242</v>
      </c>
      <c r="H22" s="55" t="s">
        <v>242</v>
      </c>
      <c r="I22" s="55" t="s">
        <v>242</v>
      </c>
      <c r="J22" s="55" t="s">
        <v>242</v>
      </c>
      <c r="K22" s="55" t="s">
        <v>242</v>
      </c>
      <c r="L22" s="55" t="s">
        <v>242</v>
      </c>
      <c r="M22" s="55" t="s">
        <v>242</v>
      </c>
      <c r="N22" s="55" t="s">
        <v>242</v>
      </c>
      <c r="O22" s="55" t="s">
        <v>242</v>
      </c>
      <c r="P22" s="55" t="s">
        <v>242</v>
      </c>
      <c r="Q22" s="55" t="s">
        <v>242</v>
      </c>
      <c r="R22" s="55" t="s">
        <v>242</v>
      </c>
      <c r="S22" s="55" t="s">
        <v>242</v>
      </c>
      <c r="T22" s="18"/>
      <c r="U22" s="18"/>
      <c r="V22" s="18"/>
      <c r="W22" s="18"/>
      <c r="X22" s="18"/>
      <c r="Y22" s="18"/>
      <c r="Z22" s="17"/>
      <c r="AA22" s="17"/>
      <c r="AB22" s="17"/>
    </row>
    <row r="23" spans="1:28" s="2" customFormat="1" ht="18.75" x14ac:dyDescent="0.2">
      <c r="A23" s="54"/>
      <c r="B23" s="55" t="s">
        <v>242</v>
      </c>
      <c r="C23" s="55" t="s">
        <v>242</v>
      </c>
      <c r="D23" s="55" t="s">
        <v>242</v>
      </c>
      <c r="E23" s="55" t="s">
        <v>242</v>
      </c>
      <c r="F23" s="55" t="s">
        <v>242</v>
      </c>
      <c r="G23" s="55" t="s">
        <v>242</v>
      </c>
      <c r="H23" s="55" t="s">
        <v>242</v>
      </c>
      <c r="I23" s="55" t="s">
        <v>242</v>
      </c>
      <c r="J23" s="55" t="s">
        <v>242</v>
      </c>
      <c r="K23" s="55" t="s">
        <v>242</v>
      </c>
      <c r="L23" s="55" t="s">
        <v>242</v>
      </c>
      <c r="M23" s="55" t="s">
        <v>242</v>
      </c>
      <c r="N23" s="55" t="s">
        <v>242</v>
      </c>
      <c r="O23" s="55" t="s">
        <v>242</v>
      </c>
      <c r="P23" s="55" t="s">
        <v>242</v>
      </c>
      <c r="Q23" s="55" t="s">
        <v>242</v>
      </c>
      <c r="R23" s="55" t="s">
        <v>242</v>
      </c>
      <c r="S23" s="55" t="s">
        <v>242</v>
      </c>
      <c r="T23" s="18"/>
      <c r="U23" s="18"/>
      <c r="V23" s="18"/>
      <c r="W23" s="18"/>
      <c r="X23" s="17"/>
      <c r="Y23" s="17"/>
      <c r="Z23" s="17"/>
      <c r="AA23" s="17"/>
      <c r="AB23" s="17"/>
    </row>
    <row r="24" spans="1:28" s="2" customFormat="1" ht="18.75" x14ac:dyDescent="0.2">
      <c r="A24" s="54"/>
      <c r="B24" s="55" t="s">
        <v>242</v>
      </c>
      <c r="C24" s="55" t="s">
        <v>242</v>
      </c>
      <c r="D24" s="55" t="s">
        <v>242</v>
      </c>
      <c r="E24" s="55" t="s">
        <v>242</v>
      </c>
      <c r="F24" s="55" t="s">
        <v>242</v>
      </c>
      <c r="G24" s="55" t="s">
        <v>242</v>
      </c>
      <c r="H24" s="55" t="s">
        <v>242</v>
      </c>
      <c r="I24" s="55" t="s">
        <v>242</v>
      </c>
      <c r="J24" s="55" t="s">
        <v>242</v>
      </c>
      <c r="K24" s="55" t="s">
        <v>242</v>
      </c>
      <c r="L24" s="55" t="s">
        <v>242</v>
      </c>
      <c r="M24" s="55" t="s">
        <v>242</v>
      </c>
      <c r="N24" s="55" t="s">
        <v>242</v>
      </c>
      <c r="O24" s="55" t="s">
        <v>242</v>
      </c>
      <c r="P24" s="55" t="s">
        <v>242</v>
      </c>
      <c r="Q24" s="55" t="s">
        <v>242</v>
      </c>
      <c r="R24" s="55" t="s">
        <v>242</v>
      </c>
      <c r="S24" s="55" t="s">
        <v>242</v>
      </c>
      <c r="T24" s="18"/>
      <c r="U24" s="18"/>
      <c r="V24" s="18"/>
      <c r="W24" s="18"/>
      <c r="X24" s="17"/>
      <c r="Y24" s="17"/>
      <c r="Z24" s="17"/>
      <c r="AA24" s="17"/>
      <c r="AB24" s="17"/>
    </row>
    <row r="25" spans="1:28" s="2" customFormat="1" ht="18.75" x14ac:dyDescent="0.2">
      <c r="A25" s="167"/>
      <c r="B25" s="55" t="s">
        <v>242</v>
      </c>
      <c r="C25" s="55" t="s">
        <v>242</v>
      </c>
      <c r="D25" s="55" t="s">
        <v>242</v>
      </c>
      <c r="E25" s="55" t="s">
        <v>242</v>
      </c>
      <c r="F25" s="55" t="s">
        <v>242</v>
      </c>
      <c r="G25" s="55" t="s">
        <v>242</v>
      </c>
      <c r="H25" s="55" t="s">
        <v>242</v>
      </c>
      <c r="I25" s="55" t="s">
        <v>242</v>
      </c>
      <c r="J25" s="55" t="s">
        <v>242</v>
      </c>
      <c r="K25" s="55" t="s">
        <v>242</v>
      </c>
      <c r="L25" s="55" t="s">
        <v>242</v>
      </c>
      <c r="M25" s="55" t="s">
        <v>242</v>
      </c>
      <c r="N25" s="55" t="s">
        <v>242</v>
      </c>
      <c r="O25" s="55" t="s">
        <v>242</v>
      </c>
      <c r="P25" s="55" t="s">
        <v>242</v>
      </c>
      <c r="Q25" s="55" t="s">
        <v>242</v>
      </c>
      <c r="R25" s="55" t="s">
        <v>242</v>
      </c>
      <c r="S25" s="55" t="s">
        <v>242</v>
      </c>
      <c r="T25" s="18"/>
      <c r="U25" s="18"/>
      <c r="V25" s="18"/>
      <c r="W25" s="18"/>
      <c r="X25" s="17"/>
      <c r="Y25" s="17"/>
      <c r="Z25" s="17"/>
      <c r="AA25" s="17"/>
      <c r="AB25" s="17"/>
    </row>
    <row r="26" spans="1:28" s="2" customFormat="1" ht="18.75" x14ac:dyDescent="0.2">
      <c r="A26" s="167"/>
      <c r="B26" s="55" t="s">
        <v>242</v>
      </c>
      <c r="C26" s="55" t="s">
        <v>242</v>
      </c>
      <c r="D26" s="55" t="s">
        <v>242</v>
      </c>
      <c r="E26" s="55" t="s">
        <v>242</v>
      </c>
      <c r="F26" s="55" t="s">
        <v>242</v>
      </c>
      <c r="G26" s="55" t="s">
        <v>242</v>
      </c>
      <c r="H26" s="55" t="s">
        <v>242</v>
      </c>
      <c r="I26" s="55" t="s">
        <v>242</v>
      </c>
      <c r="J26" s="55" t="s">
        <v>242</v>
      </c>
      <c r="K26" s="55" t="s">
        <v>242</v>
      </c>
      <c r="L26" s="55" t="s">
        <v>242</v>
      </c>
      <c r="M26" s="55" t="s">
        <v>242</v>
      </c>
      <c r="N26" s="55" t="s">
        <v>242</v>
      </c>
      <c r="O26" s="55" t="s">
        <v>242</v>
      </c>
      <c r="P26" s="55" t="s">
        <v>242</v>
      </c>
      <c r="Q26" s="55" t="s">
        <v>242</v>
      </c>
      <c r="R26" s="55" t="s">
        <v>242</v>
      </c>
      <c r="S26" s="55" t="s">
        <v>242</v>
      </c>
      <c r="T26" s="18"/>
      <c r="U26" s="18"/>
      <c r="V26" s="18"/>
      <c r="W26" s="18"/>
      <c r="X26" s="17"/>
      <c r="Y26" s="17"/>
      <c r="Z26" s="17"/>
      <c r="AA26" s="17"/>
      <c r="AB26" s="17"/>
    </row>
    <row r="27" spans="1:28" s="2" customFormat="1" ht="18.75" x14ac:dyDescent="0.2">
      <c r="A27" s="167"/>
      <c r="B27" s="55" t="s">
        <v>242</v>
      </c>
      <c r="C27" s="55" t="s">
        <v>242</v>
      </c>
      <c r="D27" s="55" t="s">
        <v>242</v>
      </c>
      <c r="E27" s="55" t="s">
        <v>242</v>
      </c>
      <c r="F27" s="55" t="s">
        <v>242</v>
      </c>
      <c r="G27" s="55" t="s">
        <v>242</v>
      </c>
      <c r="H27" s="55" t="s">
        <v>242</v>
      </c>
      <c r="I27" s="55" t="s">
        <v>242</v>
      </c>
      <c r="J27" s="55" t="s">
        <v>242</v>
      </c>
      <c r="K27" s="55" t="s">
        <v>242</v>
      </c>
      <c r="L27" s="55" t="s">
        <v>242</v>
      </c>
      <c r="M27" s="55" t="s">
        <v>242</v>
      </c>
      <c r="N27" s="55" t="s">
        <v>242</v>
      </c>
      <c r="O27" s="55" t="s">
        <v>242</v>
      </c>
      <c r="P27" s="55" t="s">
        <v>242</v>
      </c>
      <c r="Q27" s="55" t="s">
        <v>242</v>
      </c>
      <c r="R27" s="55" t="s">
        <v>242</v>
      </c>
      <c r="S27" s="55" t="s">
        <v>242</v>
      </c>
      <c r="T27" s="18"/>
      <c r="U27" s="18"/>
      <c r="V27" s="18"/>
      <c r="W27" s="18"/>
      <c r="X27" s="17"/>
      <c r="Y27" s="17"/>
      <c r="Z27" s="17"/>
      <c r="AA27" s="17"/>
      <c r="AB27" s="17"/>
    </row>
    <row r="28" spans="1:28" s="2" customFormat="1" ht="18.75" x14ac:dyDescent="0.2">
      <c r="A28" s="168" t="s">
        <v>515</v>
      </c>
      <c r="B28" s="168" t="s">
        <v>515</v>
      </c>
      <c r="C28" s="168"/>
      <c r="D28" s="168"/>
      <c r="E28" s="168" t="s">
        <v>515</v>
      </c>
      <c r="F28" s="168" t="s">
        <v>515</v>
      </c>
      <c r="G28" s="168" t="s">
        <v>515</v>
      </c>
      <c r="H28" s="168" t="s">
        <v>515</v>
      </c>
      <c r="I28" s="168"/>
      <c r="J28" s="168"/>
      <c r="K28" s="168"/>
      <c r="L28" s="168"/>
      <c r="M28" s="168" t="s">
        <v>515</v>
      </c>
      <c r="N28" s="168" t="s">
        <v>515</v>
      </c>
      <c r="O28" s="168" t="s">
        <v>515</v>
      </c>
      <c r="P28" s="168" t="s">
        <v>515</v>
      </c>
      <c r="Q28" s="168" t="s">
        <v>515</v>
      </c>
      <c r="R28" s="53"/>
      <c r="S28" s="53"/>
      <c r="T28" s="18"/>
      <c r="U28" s="18"/>
      <c r="V28" s="18"/>
      <c r="W28" s="18"/>
      <c r="X28" s="17"/>
      <c r="Y28" s="17"/>
      <c r="Z28" s="17"/>
      <c r="AA28" s="17"/>
      <c r="AB28" s="17"/>
    </row>
    <row r="29" spans="1:28" ht="20.25" customHeight="1" x14ac:dyDescent="0.25">
      <c r="A29" s="169"/>
      <c r="B29" s="55" t="s">
        <v>461</v>
      </c>
      <c r="C29" s="55" t="s">
        <v>242</v>
      </c>
      <c r="D29" s="55" t="s">
        <v>242</v>
      </c>
      <c r="E29" s="170" t="s">
        <v>242</v>
      </c>
      <c r="F29" s="170" t="s">
        <v>242</v>
      </c>
      <c r="G29" s="170" t="s">
        <v>242</v>
      </c>
      <c r="H29" s="170" t="s">
        <v>242</v>
      </c>
      <c r="I29" s="170" t="s">
        <v>242</v>
      </c>
      <c r="J29" s="170" t="s">
        <v>242</v>
      </c>
      <c r="K29" s="170" t="s">
        <v>242</v>
      </c>
      <c r="L29" s="170" t="s">
        <v>242</v>
      </c>
      <c r="M29" s="170" t="s">
        <v>242</v>
      </c>
      <c r="N29" s="170" t="s">
        <v>242</v>
      </c>
      <c r="O29" s="170" t="s">
        <v>242</v>
      </c>
      <c r="P29" s="170" t="s">
        <v>242</v>
      </c>
      <c r="Q29" s="171" t="s">
        <v>242</v>
      </c>
      <c r="R29" s="170" t="s">
        <v>242</v>
      </c>
      <c r="S29" s="170"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9:S9"/>
    <mergeCell ref="D8:S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R25" sqref="B25:R25"/>
    </sheetView>
  </sheetViews>
  <sheetFormatPr defaultColWidth="10.7109375" defaultRowHeight="15.75" x14ac:dyDescent="0.25"/>
  <cols>
    <col min="1" max="1" width="9.5703125" style="26" customWidth="1"/>
    <col min="2" max="2" width="11.85546875" style="26" customWidth="1"/>
    <col min="3" max="3" width="12.7109375" style="26" customWidth="1"/>
    <col min="4" max="4" width="16.140625" style="26" customWidth="1"/>
    <col min="5" max="5" width="11.140625" style="26" customWidth="1"/>
    <col min="6" max="6" width="11" style="26" customWidth="1"/>
    <col min="7" max="8" width="8.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158" t="s">
        <v>512</v>
      </c>
    </row>
    <row r="3" spans="1:20" s="10" customFormat="1" ht="18.75" customHeight="1" x14ac:dyDescent="0.3">
      <c r="A3" s="157"/>
      <c r="H3" s="14"/>
      <c r="T3" s="13" t="s">
        <v>513</v>
      </c>
    </row>
    <row r="4" spans="1:20" s="10" customFormat="1" ht="18.75" customHeight="1" x14ac:dyDescent="0.3">
      <c r="A4" s="157"/>
      <c r="H4" s="14"/>
      <c r="T4" s="13" t="s">
        <v>514</v>
      </c>
    </row>
    <row r="5" spans="1:20" s="10" customFormat="1" ht="18.75" customHeight="1" x14ac:dyDescent="0.3">
      <c r="A5" s="157"/>
      <c r="H5" s="14"/>
      <c r="T5" s="13"/>
    </row>
    <row r="6" spans="1:20" s="10" customFormat="1" x14ac:dyDescent="0.2">
      <c r="A6" s="219" t="str">
        <f>'1. паспорт местоположение'!A5:C5</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0" t="s">
        <v>8</v>
      </c>
      <c r="B8" s="220"/>
      <c r="C8" s="220"/>
      <c r="D8" s="220"/>
      <c r="E8" s="220"/>
      <c r="F8" s="220"/>
      <c r="G8" s="220"/>
      <c r="H8" s="220"/>
      <c r="I8" s="220"/>
      <c r="J8" s="220"/>
      <c r="K8" s="220"/>
      <c r="L8" s="220"/>
      <c r="M8" s="220"/>
      <c r="N8" s="220"/>
      <c r="O8" s="220"/>
      <c r="P8" s="220"/>
      <c r="Q8" s="220"/>
      <c r="R8" s="220"/>
      <c r="S8" s="220"/>
      <c r="T8" s="220"/>
    </row>
    <row r="9" spans="1:20" s="10"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0" customFormat="1" ht="18.75" customHeight="1" x14ac:dyDescent="0.2">
      <c r="A10" s="234" t="s">
        <v>520</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3" t="s">
        <v>7</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0" customFormat="1" ht="18.75" customHeight="1" x14ac:dyDescent="0.2">
      <c r="A13" s="236" t="str">
        <f>'1. паспорт местоположение'!A13:C13</f>
        <v>I_CмолО2</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23" t="s">
        <v>6</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2" customFormat="1" x14ac:dyDescent="0.2">
      <c r="A16" s="236" t="str">
        <f>'1. паспорт местоположение'!A16:C16</f>
        <v>Техническое перевооружение ЛЭП 10 кВ ПЭ уч. Рославль2-Аселье. Монтаж провода СИП-3 протяженностью 19,3 км. Монтаж КТП-16 кВА - 6 шт, КТП-100 кВА - 1 шт.</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x14ac:dyDescent="0.2">
      <c r="A19" s="227" t="s">
        <v>200</v>
      </c>
      <c r="B19" s="227"/>
      <c r="C19" s="227"/>
      <c r="D19" s="227"/>
      <c r="E19" s="227"/>
      <c r="F19" s="227"/>
      <c r="G19" s="227"/>
      <c r="H19" s="227"/>
      <c r="I19" s="227"/>
      <c r="J19" s="227"/>
      <c r="K19" s="227"/>
      <c r="L19" s="227"/>
      <c r="M19" s="227"/>
      <c r="N19" s="227"/>
      <c r="O19" s="227"/>
      <c r="P19" s="227"/>
      <c r="Q19" s="227"/>
      <c r="R19" s="227"/>
      <c r="S19" s="227"/>
      <c r="T19" s="227"/>
    </row>
    <row r="20" spans="1:113" s="33"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4</v>
      </c>
      <c r="B21" s="243" t="s">
        <v>116</v>
      </c>
      <c r="C21" s="244"/>
      <c r="D21" s="247" t="s">
        <v>76</v>
      </c>
      <c r="E21" s="243" t="s">
        <v>224</v>
      </c>
      <c r="F21" s="244"/>
      <c r="G21" s="243" t="s">
        <v>127</v>
      </c>
      <c r="H21" s="244"/>
      <c r="I21" s="243" t="s">
        <v>75</v>
      </c>
      <c r="J21" s="244"/>
      <c r="K21" s="247" t="s">
        <v>74</v>
      </c>
      <c r="L21" s="243" t="s">
        <v>73</v>
      </c>
      <c r="M21" s="244"/>
      <c r="N21" s="243" t="s">
        <v>516</v>
      </c>
      <c r="O21" s="244"/>
      <c r="P21" s="247" t="s">
        <v>72</v>
      </c>
      <c r="Q21" s="250" t="s">
        <v>71</v>
      </c>
      <c r="R21" s="251"/>
      <c r="S21" s="250" t="s">
        <v>70</v>
      </c>
      <c r="T21" s="252"/>
    </row>
    <row r="22" spans="1:113" ht="204.75" customHeight="1" x14ac:dyDescent="0.25">
      <c r="A22" s="241"/>
      <c r="B22" s="245"/>
      <c r="C22" s="246"/>
      <c r="D22" s="248"/>
      <c r="E22" s="245"/>
      <c r="F22" s="246"/>
      <c r="G22" s="245"/>
      <c r="H22" s="246"/>
      <c r="I22" s="245"/>
      <c r="J22" s="246"/>
      <c r="K22" s="249"/>
      <c r="L22" s="245"/>
      <c r="M22" s="246"/>
      <c r="N22" s="245"/>
      <c r="O22" s="246"/>
      <c r="P22" s="249"/>
      <c r="Q22" s="172" t="s">
        <v>69</v>
      </c>
      <c r="R22" s="172" t="s">
        <v>199</v>
      </c>
      <c r="S22" s="172" t="s">
        <v>68</v>
      </c>
      <c r="T22" s="172" t="s">
        <v>67</v>
      </c>
    </row>
    <row r="23" spans="1:113" ht="51.75" customHeight="1" x14ac:dyDescent="0.25">
      <c r="A23" s="242"/>
      <c r="B23" s="173" t="s">
        <v>65</v>
      </c>
      <c r="C23" s="173" t="s">
        <v>66</v>
      </c>
      <c r="D23" s="249"/>
      <c r="E23" s="173" t="s">
        <v>65</v>
      </c>
      <c r="F23" s="173" t="s">
        <v>66</v>
      </c>
      <c r="G23" s="173" t="s">
        <v>65</v>
      </c>
      <c r="H23" s="173" t="s">
        <v>66</v>
      </c>
      <c r="I23" s="173" t="s">
        <v>65</v>
      </c>
      <c r="J23" s="173" t="s">
        <v>66</v>
      </c>
      <c r="K23" s="173" t="s">
        <v>65</v>
      </c>
      <c r="L23" s="173" t="s">
        <v>65</v>
      </c>
      <c r="M23" s="173" t="s">
        <v>66</v>
      </c>
      <c r="N23" s="173" t="s">
        <v>65</v>
      </c>
      <c r="O23" s="173" t="s">
        <v>66</v>
      </c>
      <c r="P23" s="174" t="s">
        <v>65</v>
      </c>
      <c r="Q23" s="172" t="s">
        <v>65</v>
      </c>
      <c r="R23" s="172" t="s">
        <v>65</v>
      </c>
      <c r="S23" s="172" t="s">
        <v>65</v>
      </c>
      <c r="T23" s="172" t="s">
        <v>65</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33" customFormat="1" ht="87" customHeight="1" x14ac:dyDescent="0.25">
      <c r="A25" s="175" t="s">
        <v>21</v>
      </c>
      <c r="B25" s="175" t="s">
        <v>242</v>
      </c>
      <c r="C25" s="175" t="s">
        <v>242</v>
      </c>
      <c r="D25" s="175" t="s">
        <v>242</v>
      </c>
      <c r="E25" s="175" t="s">
        <v>242</v>
      </c>
      <c r="F25" s="175" t="s">
        <v>242</v>
      </c>
      <c r="G25" s="175" t="s">
        <v>242</v>
      </c>
      <c r="H25" s="175" t="s">
        <v>242</v>
      </c>
      <c r="I25" s="175" t="s">
        <v>242</v>
      </c>
      <c r="J25" s="175" t="s">
        <v>242</v>
      </c>
      <c r="K25" s="175" t="s">
        <v>242</v>
      </c>
      <c r="L25" s="175" t="s">
        <v>242</v>
      </c>
      <c r="M25" s="175" t="s">
        <v>242</v>
      </c>
      <c r="N25" s="175" t="s">
        <v>242</v>
      </c>
      <c r="O25" s="175" t="s">
        <v>242</v>
      </c>
      <c r="P25" s="175" t="s">
        <v>242</v>
      </c>
      <c r="Q25" s="175" t="s">
        <v>242</v>
      </c>
      <c r="R25" s="175" t="s">
        <v>242</v>
      </c>
      <c r="S25" s="175" t="s">
        <v>242</v>
      </c>
      <c r="T25" s="180" t="s">
        <v>242</v>
      </c>
    </row>
    <row r="26" spans="1:113" s="32" customFormat="1" x14ac:dyDescent="0.25">
      <c r="B26" s="30" t="s">
        <v>64</v>
      </c>
      <c r="C26" s="30"/>
      <c r="D26" s="30"/>
      <c r="E26" s="30"/>
      <c r="F26" s="30"/>
      <c r="G26" s="30"/>
      <c r="H26" s="30"/>
      <c r="I26" s="30"/>
      <c r="J26" s="30"/>
      <c r="K26" s="30"/>
      <c r="L26" s="30"/>
      <c r="M26" s="30"/>
      <c r="N26" s="30"/>
      <c r="O26" s="30"/>
      <c r="P26" s="30"/>
      <c r="Q26" s="30"/>
      <c r="R26" s="30"/>
    </row>
    <row r="27" spans="1:113" x14ac:dyDescent="0.25">
      <c r="B27" s="238" t="s">
        <v>227</v>
      </c>
      <c r="C27" s="238"/>
      <c r="D27" s="238"/>
      <c r="E27" s="238"/>
      <c r="F27" s="238"/>
      <c r="G27" s="238"/>
      <c r="H27" s="238"/>
      <c r="I27" s="238"/>
      <c r="J27" s="238"/>
      <c r="K27" s="238"/>
      <c r="L27" s="238"/>
      <c r="M27" s="238"/>
      <c r="N27" s="238"/>
      <c r="O27" s="238"/>
      <c r="P27" s="238"/>
      <c r="Q27" s="238"/>
      <c r="R27" s="238"/>
    </row>
    <row r="28" spans="1:113" x14ac:dyDescent="0.25">
      <c r="B28" s="30"/>
      <c r="C28" s="30"/>
      <c r="D28" s="30"/>
      <c r="E28" s="30"/>
      <c r="F28" s="30"/>
      <c r="G28" s="30"/>
      <c r="H28" s="30"/>
      <c r="I28" s="30"/>
      <c r="J28" s="30"/>
      <c r="K28" s="30"/>
      <c r="L28" s="30"/>
      <c r="M28" s="30"/>
      <c r="N28" s="30"/>
      <c r="O28" s="30"/>
      <c r="P28" s="30"/>
      <c r="Q28" s="30"/>
      <c r="R28" s="30"/>
      <c r="S28" s="30"/>
      <c r="T28" s="30"/>
      <c r="U28" s="30"/>
      <c r="V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x14ac:dyDescent="0.25">
      <c r="B29" s="29" t="s">
        <v>198</v>
      </c>
      <c r="C29" s="29"/>
      <c r="D29" s="29"/>
      <c r="E29" s="29"/>
      <c r="F29" s="27"/>
      <c r="G29" s="27"/>
      <c r="H29" s="29"/>
      <c r="I29" s="29"/>
      <c r="J29" s="29"/>
      <c r="K29" s="29"/>
      <c r="L29" s="29"/>
      <c r="M29" s="29"/>
      <c r="N29" s="29"/>
      <c r="O29" s="29"/>
      <c r="P29" s="29"/>
      <c r="Q29" s="29"/>
      <c r="R29" s="29"/>
      <c r="S29" s="31"/>
      <c r="T29" s="31"/>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row>
    <row r="30" spans="1:113" x14ac:dyDescent="0.25">
      <c r="B30" s="29" t="s">
        <v>63</v>
      </c>
      <c r="C30" s="29"/>
      <c r="D30" s="29"/>
      <c r="E30" s="29"/>
      <c r="F30" s="27"/>
      <c r="G30" s="27"/>
      <c r="H30" s="29"/>
      <c r="I30" s="29"/>
      <c r="J30" s="29"/>
      <c r="K30" s="29"/>
      <c r="L30" s="29"/>
      <c r="M30" s="29"/>
      <c r="N30" s="29"/>
      <c r="O30" s="29"/>
      <c r="P30" s="29"/>
      <c r="Q30" s="29"/>
      <c r="R30" s="29"/>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7" customFormat="1" x14ac:dyDescent="0.25">
      <c r="B31" s="29" t="s">
        <v>62</v>
      </c>
      <c r="C31" s="29"/>
      <c r="D31" s="29"/>
      <c r="E31" s="29"/>
      <c r="H31" s="29"/>
      <c r="I31" s="29"/>
      <c r="J31" s="29"/>
      <c r="K31" s="29"/>
      <c r="L31" s="29"/>
      <c r="M31" s="29"/>
      <c r="N31" s="29"/>
      <c r="O31" s="29"/>
      <c r="P31" s="29"/>
      <c r="Q31" s="29"/>
      <c r="R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row>
    <row r="32" spans="1:113" s="27" customFormat="1" x14ac:dyDescent="0.25">
      <c r="B32" s="29" t="s">
        <v>61</v>
      </c>
      <c r="C32" s="29"/>
      <c r="D32" s="29"/>
      <c r="E32" s="29"/>
      <c r="H32" s="29"/>
      <c r="I32" s="29"/>
      <c r="J32" s="29"/>
      <c r="K32" s="29"/>
      <c r="L32" s="29"/>
      <c r="M32" s="29"/>
      <c r="N32" s="29"/>
      <c r="O32" s="29"/>
      <c r="P32" s="29"/>
      <c r="Q32" s="29"/>
      <c r="R32" s="29"/>
      <c r="S32" s="29"/>
      <c r="T32" s="29"/>
      <c r="U32" s="29"/>
      <c r="V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row>
    <row r="33" spans="2:113" s="27" customFormat="1" x14ac:dyDescent="0.25">
      <c r="B33" s="29" t="s">
        <v>60</v>
      </c>
      <c r="C33" s="29"/>
      <c r="D33" s="29"/>
      <c r="E33" s="29"/>
      <c r="H33" s="29"/>
      <c r="I33" s="29"/>
      <c r="J33" s="29"/>
      <c r="K33" s="29"/>
      <c r="L33" s="29"/>
      <c r="M33" s="29"/>
      <c r="N33" s="29"/>
      <c r="O33" s="29"/>
      <c r="P33" s="29"/>
      <c r="Q33" s="29"/>
      <c r="R33" s="29"/>
      <c r="S33" s="29"/>
      <c r="T33" s="29"/>
      <c r="U33" s="29"/>
      <c r="V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row>
    <row r="34" spans="2:113" s="27" customFormat="1" x14ac:dyDescent="0.25">
      <c r="B34" s="29" t="s">
        <v>59</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row>
    <row r="35" spans="2:113" s="27" customFormat="1" x14ac:dyDescent="0.25">
      <c r="B35" s="29" t="s">
        <v>58</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8"/>
      <c r="BL35" s="28"/>
      <c r="BM35" s="28"/>
      <c r="BN35" s="28"/>
      <c r="BO35" s="28"/>
      <c r="BP35" s="28"/>
      <c r="BQ35" s="28"/>
      <c r="BR35" s="28"/>
      <c r="BS35" s="28"/>
      <c r="BT35" s="28"/>
      <c r="BU35" s="28"/>
      <c r="BV35" s="28"/>
      <c r="BW35" s="28"/>
      <c r="BX35" s="28"/>
      <c r="BY35" s="28"/>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c r="DC35" s="28"/>
      <c r="DD35" s="28"/>
      <c r="DE35" s="28"/>
      <c r="DF35" s="28"/>
      <c r="DG35" s="28"/>
      <c r="DH35" s="28"/>
      <c r="DI35" s="28"/>
    </row>
    <row r="36" spans="2:113" s="27" customFormat="1" x14ac:dyDescent="0.25">
      <c r="B36" s="29" t="s">
        <v>57</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8"/>
      <c r="BL36" s="28"/>
      <c r="BM36" s="28"/>
      <c r="BN36" s="28"/>
      <c r="BO36" s="28"/>
      <c r="BP36" s="28"/>
      <c r="BQ36" s="28"/>
      <c r="BR36" s="28"/>
      <c r="BS36" s="28"/>
      <c r="BT36" s="28"/>
      <c r="BU36" s="28"/>
      <c r="BV36" s="28"/>
      <c r="BW36" s="28"/>
      <c r="BX36" s="28"/>
      <c r="BY36" s="28"/>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c r="DC36" s="28"/>
      <c r="DD36" s="28"/>
      <c r="DE36" s="28"/>
      <c r="DF36" s="28"/>
      <c r="DG36" s="28"/>
      <c r="DH36" s="28"/>
      <c r="DI36" s="28"/>
    </row>
    <row r="37" spans="2:113" s="27" customFormat="1" x14ac:dyDescent="0.25">
      <c r="B37" s="29" t="s">
        <v>56</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row>
    <row r="38" spans="2:113" s="27" customFormat="1" x14ac:dyDescent="0.25">
      <c r="B38" s="29" t="s">
        <v>55</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row>
    <row r="39" spans="2:113" s="27" customFormat="1" x14ac:dyDescent="0.25">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row>
    <row r="40" spans="2:113" s="27" customFormat="1" x14ac:dyDescent="0.25">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T42" sqref="T42"/>
    </sheetView>
  </sheetViews>
  <sheetFormatPr defaultColWidth="10.7109375" defaultRowHeight="15.75" x14ac:dyDescent="0.25"/>
  <cols>
    <col min="1" max="3" width="10.7109375" style="26"/>
    <col min="4" max="4" width="13.285156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158" t="s">
        <v>512</v>
      </c>
    </row>
    <row r="2" spans="1:27" s="10" customFormat="1" ht="18.75" customHeight="1" x14ac:dyDescent="0.3">
      <c r="E2" s="157"/>
      <c r="Q2" s="14"/>
      <c r="R2" s="14"/>
      <c r="AA2" s="13" t="s">
        <v>513</v>
      </c>
    </row>
    <row r="3" spans="1:27" s="10" customFormat="1" ht="18.75" customHeight="1" x14ac:dyDescent="0.3">
      <c r="E3" s="157"/>
      <c r="Q3" s="14"/>
      <c r="R3" s="14"/>
      <c r="AA3" s="13" t="s">
        <v>514</v>
      </c>
    </row>
    <row r="4" spans="1:27" s="10" customFormat="1" x14ac:dyDescent="0.2">
      <c r="E4" s="15"/>
      <c r="Q4" s="14"/>
      <c r="R4" s="14"/>
    </row>
    <row r="5" spans="1:27" s="10" customFormat="1" x14ac:dyDescent="0.2">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56"/>
      <c r="B6" s="156"/>
      <c r="C6" s="156"/>
      <c r="D6" s="156"/>
      <c r="E6" s="156"/>
      <c r="F6" s="156"/>
      <c r="G6" s="156"/>
      <c r="H6" s="156"/>
      <c r="I6" s="156"/>
      <c r="J6" s="156"/>
      <c r="K6" s="156"/>
      <c r="L6" s="156"/>
      <c r="M6" s="156"/>
      <c r="N6" s="156"/>
      <c r="O6" s="156"/>
      <c r="P6" s="156"/>
      <c r="Q6" s="156"/>
      <c r="R6" s="156"/>
      <c r="S6" s="156"/>
      <c r="T6" s="156"/>
    </row>
    <row r="7" spans="1:27" s="10" customFormat="1" ht="18.75" x14ac:dyDescent="0.2">
      <c r="E7" s="220" t="s">
        <v>8</v>
      </c>
      <c r="F7" s="220"/>
      <c r="G7" s="220"/>
      <c r="H7" s="220"/>
      <c r="I7" s="220"/>
      <c r="J7" s="220"/>
      <c r="K7" s="220"/>
      <c r="L7" s="220"/>
      <c r="M7" s="220"/>
      <c r="N7" s="220"/>
      <c r="O7" s="220"/>
      <c r="P7" s="220"/>
      <c r="Q7" s="220"/>
      <c r="R7" s="220"/>
      <c r="S7" s="220"/>
      <c r="T7" s="220"/>
      <c r="U7" s="220"/>
      <c r="V7" s="220"/>
      <c r="W7" s="220"/>
      <c r="X7" s="220"/>
      <c r="Y7" s="220"/>
    </row>
    <row r="8" spans="1:27" s="10" customFormat="1" ht="18.75" x14ac:dyDescent="0.2">
      <c r="E8" s="12"/>
      <c r="F8" s="12"/>
      <c r="G8" s="12"/>
      <c r="H8" s="12"/>
      <c r="I8" s="12"/>
      <c r="J8" s="12"/>
      <c r="K8" s="12"/>
      <c r="L8" s="12"/>
      <c r="M8" s="12"/>
      <c r="N8" s="12"/>
      <c r="O8" s="12"/>
      <c r="P8" s="12"/>
      <c r="Q8" s="12"/>
      <c r="R8" s="12"/>
      <c r="S8" s="56"/>
      <c r="T8" s="56"/>
      <c r="U8" s="56"/>
      <c r="V8" s="56"/>
      <c r="W8" s="56"/>
    </row>
    <row r="9" spans="1:27" s="10" customFormat="1" ht="18.75" customHeight="1" x14ac:dyDescent="0.2">
      <c r="E9" s="236" t="s">
        <v>521</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23" t="s">
        <v>7</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56"/>
      <c r="T11" s="56"/>
      <c r="U11" s="56"/>
      <c r="V11" s="56"/>
      <c r="W11" s="56"/>
    </row>
    <row r="12" spans="1:27" s="10" customFormat="1" ht="18.75" customHeight="1" x14ac:dyDescent="0.2">
      <c r="E12" s="236" t="s">
        <v>522</v>
      </c>
      <c r="F12" s="236"/>
      <c r="G12" s="236"/>
      <c r="H12" s="236"/>
      <c r="I12" s="236"/>
      <c r="J12" s="236"/>
      <c r="K12" s="236"/>
      <c r="L12" s="236"/>
      <c r="M12" s="236"/>
      <c r="N12" s="236"/>
      <c r="O12" s="236"/>
      <c r="P12" s="236"/>
      <c r="Q12" s="236"/>
      <c r="R12" s="236"/>
      <c r="S12" s="236"/>
      <c r="T12" s="236"/>
      <c r="U12" s="236"/>
      <c r="V12" s="236"/>
      <c r="W12" s="236"/>
      <c r="X12" s="236"/>
      <c r="Y12" s="236"/>
    </row>
    <row r="13" spans="1:27" s="10" customFormat="1" ht="18.75" customHeight="1" x14ac:dyDescent="0.2">
      <c r="E13" s="223" t="s">
        <v>6</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6"/>
      <c r="F15" s="236"/>
      <c r="G15" s="236"/>
      <c r="H15" s="236"/>
      <c r="I15" s="236"/>
      <c r="J15" s="236"/>
      <c r="K15" s="236"/>
      <c r="L15" s="236"/>
      <c r="M15" s="236"/>
      <c r="N15" s="236"/>
      <c r="O15" s="236"/>
      <c r="P15" s="236"/>
      <c r="Q15" s="236"/>
      <c r="R15" s="236"/>
      <c r="S15" s="236"/>
      <c r="T15" s="236"/>
      <c r="U15" s="236"/>
      <c r="V15" s="236"/>
      <c r="W15" s="236"/>
      <c r="X15" s="236"/>
      <c r="Y15" s="236"/>
    </row>
    <row r="16" spans="1:27" s="2" customFormat="1" x14ac:dyDescent="0.2">
      <c r="A16" s="236" t="str">
        <f>'1. паспорт местоположение'!A16:C16</f>
        <v>Техническое перевооружение ЛЭП 10 кВ ПЭ уч. Рославль2-Аселье. Монтаж провода СИП-3 протяженностью 19,3 км. Монтаж КТП-16 кВА - 6 шт, КТП-100 кВА - 1 шт.</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2" customFormat="1" ht="15" customHeight="1" x14ac:dyDescent="0.2">
      <c r="E17" s="223" t="s">
        <v>5</v>
      </c>
      <c r="F17" s="223"/>
      <c r="G17" s="223"/>
      <c r="H17" s="223"/>
      <c r="I17" s="223"/>
      <c r="J17" s="223"/>
      <c r="K17" s="223"/>
      <c r="L17" s="223"/>
      <c r="M17" s="223"/>
      <c r="N17" s="223"/>
      <c r="O17" s="223"/>
      <c r="P17" s="223"/>
      <c r="Q17" s="223"/>
      <c r="R17" s="223"/>
      <c r="S17" s="223"/>
      <c r="T17" s="223"/>
      <c r="U17" s="223"/>
      <c r="V17" s="223"/>
      <c r="W17" s="223"/>
      <c r="X17" s="223"/>
      <c r="Y17" s="223"/>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27"/>
      <c r="F19" s="227"/>
      <c r="G19" s="227"/>
      <c r="H19" s="227"/>
      <c r="I19" s="227"/>
      <c r="J19" s="227"/>
      <c r="K19" s="227"/>
      <c r="L19" s="227"/>
      <c r="M19" s="227"/>
      <c r="N19" s="227"/>
      <c r="O19" s="227"/>
      <c r="P19" s="227"/>
      <c r="Q19" s="227"/>
      <c r="R19" s="227"/>
      <c r="S19" s="227"/>
      <c r="T19" s="227"/>
      <c r="U19" s="227"/>
      <c r="V19" s="227"/>
      <c r="W19" s="227"/>
      <c r="X19" s="227"/>
      <c r="Y19" s="227"/>
    </row>
    <row r="20" spans="1:27" ht="25.5" customHeight="1" x14ac:dyDescent="0.25">
      <c r="A20" s="227" t="s">
        <v>202</v>
      </c>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row>
    <row r="21" spans="1:27" s="33" customFormat="1" ht="21" customHeight="1" x14ac:dyDescent="0.25"/>
    <row r="22" spans="1:27" ht="15.75" customHeight="1" x14ac:dyDescent="0.25">
      <c r="A22" s="257" t="s">
        <v>4</v>
      </c>
      <c r="B22" s="253" t="s">
        <v>207</v>
      </c>
      <c r="C22" s="254"/>
      <c r="D22" s="253" t="s">
        <v>209</v>
      </c>
      <c r="E22" s="254"/>
      <c r="F22" s="250" t="s">
        <v>48</v>
      </c>
      <c r="G22" s="252"/>
      <c r="H22" s="252"/>
      <c r="I22" s="251"/>
      <c r="J22" s="257" t="s">
        <v>210</v>
      </c>
      <c r="K22" s="253" t="s">
        <v>211</v>
      </c>
      <c r="L22" s="254"/>
      <c r="M22" s="253" t="s">
        <v>212</v>
      </c>
      <c r="N22" s="254"/>
      <c r="O22" s="253" t="s">
        <v>201</v>
      </c>
      <c r="P22" s="254"/>
      <c r="Q22" s="253" t="s">
        <v>81</v>
      </c>
      <c r="R22" s="254"/>
      <c r="S22" s="257" t="s">
        <v>80</v>
      </c>
      <c r="T22" s="257" t="s">
        <v>213</v>
      </c>
      <c r="U22" s="257" t="s">
        <v>208</v>
      </c>
      <c r="V22" s="253" t="s">
        <v>79</v>
      </c>
      <c r="W22" s="254"/>
      <c r="X22" s="250" t="s">
        <v>71</v>
      </c>
      <c r="Y22" s="252"/>
      <c r="Z22" s="250" t="s">
        <v>70</v>
      </c>
      <c r="AA22" s="252"/>
    </row>
    <row r="23" spans="1:27" ht="216" customHeight="1" x14ac:dyDescent="0.25">
      <c r="A23" s="259"/>
      <c r="B23" s="255"/>
      <c r="C23" s="256"/>
      <c r="D23" s="255"/>
      <c r="E23" s="256"/>
      <c r="F23" s="250" t="s">
        <v>78</v>
      </c>
      <c r="G23" s="251"/>
      <c r="H23" s="250" t="s">
        <v>77</v>
      </c>
      <c r="I23" s="251"/>
      <c r="J23" s="258"/>
      <c r="K23" s="255"/>
      <c r="L23" s="256"/>
      <c r="M23" s="255"/>
      <c r="N23" s="256"/>
      <c r="O23" s="255"/>
      <c r="P23" s="256"/>
      <c r="Q23" s="255"/>
      <c r="R23" s="256"/>
      <c r="S23" s="258"/>
      <c r="T23" s="258"/>
      <c r="U23" s="258"/>
      <c r="V23" s="255"/>
      <c r="W23" s="256"/>
      <c r="X23" s="172" t="s">
        <v>69</v>
      </c>
      <c r="Y23" s="172" t="s">
        <v>199</v>
      </c>
      <c r="Z23" s="172" t="s">
        <v>68</v>
      </c>
      <c r="AA23" s="172" t="s">
        <v>67</v>
      </c>
    </row>
    <row r="24" spans="1:27" ht="60" customHeight="1" x14ac:dyDescent="0.25">
      <c r="A24" s="258"/>
      <c r="B24" s="176" t="s">
        <v>65</v>
      </c>
      <c r="C24" s="176" t="s">
        <v>66</v>
      </c>
      <c r="D24" s="176" t="s">
        <v>65</v>
      </c>
      <c r="E24" s="176" t="s">
        <v>66</v>
      </c>
      <c r="F24" s="176" t="s">
        <v>65</v>
      </c>
      <c r="G24" s="176" t="s">
        <v>66</v>
      </c>
      <c r="H24" s="176" t="s">
        <v>65</v>
      </c>
      <c r="I24" s="176" t="s">
        <v>66</v>
      </c>
      <c r="J24" s="176" t="s">
        <v>65</v>
      </c>
      <c r="K24" s="176" t="s">
        <v>65</v>
      </c>
      <c r="L24" s="176" t="s">
        <v>66</v>
      </c>
      <c r="M24" s="176" t="s">
        <v>65</v>
      </c>
      <c r="N24" s="176" t="s">
        <v>66</v>
      </c>
      <c r="O24" s="176" t="s">
        <v>65</v>
      </c>
      <c r="P24" s="176" t="s">
        <v>66</v>
      </c>
      <c r="Q24" s="176" t="s">
        <v>65</v>
      </c>
      <c r="R24" s="176" t="s">
        <v>66</v>
      </c>
      <c r="S24" s="176" t="s">
        <v>65</v>
      </c>
      <c r="T24" s="176" t="s">
        <v>65</v>
      </c>
      <c r="U24" s="176" t="s">
        <v>65</v>
      </c>
      <c r="V24" s="176" t="s">
        <v>65</v>
      </c>
      <c r="W24" s="176" t="s">
        <v>66</v>
      </c>
      <c r="X24" s="176" t="s">
        <v>65</v>
      </c>
      <c r="Y24" s="176" t="s">
        <v>65</v>
      </c>
      <c r="Z24" s="172" t="s">
        <v>65</v>
      </c>
      <c r="AA24" s="172" t="s">
        <v>65</v>
      </c>
    </row>
    <row r="25" spans="1:27" x14ac:dyDescent="0.25">
      <c r="A25" s="48">
        <v>1</v>
      </c>
      <c r="B25" s="48">
        <v>2</v>
      </c>
      <c r="C25" s="48">
        <v>3</v>
      </c>
      <c r="D25" s="48">
        <v>4</v>
      </c>
      <c r="E25" s="48">
        <v>5</v>
      </c>
      <c r="F25" s="48">
        <v>6</v>
      </c>
      <c r="G25" s="48">
        <v>7</v>
      </c>
      <c r="H25" s="48">
        <v>8</v>
      </c>
      <c r="I25" s="48">
        <v>9</v>
      </c>
      <c r="J25" s="48">
        <v>10</v>
      </c>
      <c r="K25" s="48">
        <v>11</v>
      </c>
      <c r="L25" s="48">
        <v>12</v>
      </c>
      <c r="M25" s="48">
        <v>13</v>
      </c>
      <c r="N25" s="48">
        <v>14</v>
      </c>
      <c r="O25" s="48">
        <v>15</v>
      </c>
      <c r="P25" s="48">
        <v>16</v>
      </c>
      <c r="Q25" s="48">
        <v>19</v>
      </c>
      <c r="R25" s="48">
        <v>20</v>
      </c>
      <c r="S25" s="48">
        <v>21</v>
      </c>
      <c r="T25" s="48">
        <v>22</v>
      </c>
      <c r="U25" s="48">
        <v>23</v>
      </c>
      <c r="V25" s="48">
        <v>24</v>
      </c>
      <c r="W25" s="48">
        <v>25</v>
      </c>
      <c r="X25" s="48">
        <v>26</v>
      </c>
      <c r="Y25" s="48">
        <v>27</v>
      </c>
      <c r="Z25" s="48">
        <v>28</v>
      </c>
      <c r="AA25" s="48">
        <v>29</v>
      </c>
    </row>
    <row r="26" spans="1:27" s="33" customFormat="1" ht="167.25" customHeight="1" x14ac:dyDescent="0.25">
      <c r="A26" s="177">
        <v>1</v>
      </c>
      <c r="B26" s="172" t="s">
        <v>544</v>
      </c>
      <c r="C26" s="172" t="s">
        <v>544</v>
      </c>
      <c r="D26" s="172" t="s">
        <v>544</v>
      </c>
      <c r="E26" s="172" t="s">
        <v>544</v>
      </c>
      <c r="F26" s="172">
        <v>10</v>
      </c>
      <c r="G26" s="172">
        <v>10</v>
      </c>
      <c r="H26" s="172">
        <v>10</v>
      </c>
      <c r="I26" s="172">
        <v>10</v>
      </c>
      <c r="J26" s="172">
        <v>1975</v>
      </c>
      <c r="K26" s="172" t="s">
        <v>545</v>
      </c>
      <c r="L26" s="172" t="s">
        <v>545</v>
      </c>
      <c r="M26" s="172">
        <v>35</v>
      </c>
      <c r="N26" s="172">
        <v>50</v>
      </c>
      <c r="O26" s="172" t="s">
        <v>546</v>
      </c>
      <c r="P26" s="172" t="s">
        <v>547</v>
      </c>
      <c r="Q26" s="172">
        <v>19.3</v>
      </c>
      <c r="R26" s="172">
        <v>19.3</v>
      </c>
      <c r="S26" s="172">
        <v>2018</v>
      </c>
      <c r="T26" s="172">
        <v>2018</v>
      </c>
      <c r="U26" s="172" t="s">
        <v>242</v>
      </c>
      <c r="V26" s="172" t="s">
        <v>242</v>
      </c>
      <c r="W26" s="172" t="s">
        <v>242</v>
      </c>
      <c r="X26" s="172" t="s">
        <v>242</v>
      </c>
      <c r="Y26" s="172" t="s">
        <v>242</v>
      </c>
      <c r="Z26" s="172" t="s">
        <v>242</v>
      </c>
      <c r="AA26" s="172" t="s">
        <v>242</v>
      </c>
    </row>
  </sheetData>
  <mergeCells count="28">
    <mergeCell ref="E13:Y13"/>
    <mergeCell ref="A5:AA5"/>
    <mergeCell ref="E7:Y7"/>
    <mergeCell ref="E9:Y9"/>
    <mergeCell ref="E10:Y10"/>
    <mergeCell ref="E12:Y12"/>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F23:G23"/>
    <mergeCell ref="H23:I23"/>
    <mergeCell ref="M22:N23"/>
    <mergeCell ref="O22:P23"/>
    <mergeCell ref="J22:J23"/>
    <mergeCell ref="K22:L2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zoomScale="85" zoomScaleNormal="85" zoomScaleSheetLayoutView="85" workbookViewId="0">
      <selection activeCell="C26" sqref="C26"/>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60" t="str">
        <f>'1. паспорт местоположение'!A5:C5</f>
        <v>Год раскрытия информации: 2025 год</v>
      </c>
      <c r="B1" s="260"/>
      <c r="C1" s="260"/>
      <c r="D1" s="60"/>
      <c r="E1" s="60"/>
      <c r="F1" s="60"/>
      <c r="G1" s="60"/>
      <c r="H1" s="60"/>
      <c r="I1" s="60"/>
      <c r="J1" s="60"/>
      <c r="K1" s="60"/>
      <c r="L1" s="60"/>
      <c r="M1" s="60"/>
      <c r="N1" s="60"/>
      <c r="O1" s="60"/>
      <c r="P1" s="60"/>
      <c r="Q1" s="60"/>
      <c r="R1" s="60"/>
      <c r="S1" s="60"/>
      <c r="T1" s="60"/>
      <c r="U1" s="60"/>
      <c r="V1" s="60"/>
      <c r="W1" s="60"/>
      <c r="X1" s="60"/>
      <c r="Y1" s="60"/>
      <c r="Z1" s="60"/>
      <c r="AA1" s="60"/>
      <c r="AB1" s="60"/>
    </row>
    <row r="2" spans="1:28" s="10" customFormat="1" ht="18.75" x14ac:dyDescent="0.3">
      <c r="A2" s="15"/>
      <c r="D2" s="14"/>
      <c r="E2" s="14"/>
      <c r="F2" s="13"/>
    </row>
    <row r="3" spans="1:28" s="10" customFormat="1" ht="18.75" x14ac:dyDescent="0.2">
      <c r="A3" s="235" t="s">
        <v>8</v>
      </c>
      <c r="B3" s="235"/>
      <c r="C3" s="235"/>
      <c r="D3" s="11"/>
      <c r="E3" s="11"/>
      <c r="F3" s="11"/>
      <c r="G3" s="11"/>
      <c r="H3" s="11"/>
      <c r="I3" s="11"/>
      <c r="J3" s="11"/>
      <c r="K3" s="11"/>
      <c r="L3" s="11"/>
      <c r="M3" s="11"/>
      <c r="N3" s="11"/>
      <c r="O3" s="11"/>
      <c r="P3" s="11"/>
      <c r="Q3" s="11"/>
      <c r="R3" s="11"/>
      <c r="S3" s="11"/>
      <c r="T3" s="11"/>
    </row>
    <row r="4" spans="1:28" s="10" customFormat="1" ht="18.75" x14ac:dyDescent="0.2">
      <c r="A4" s="235"/>
      <c r="B4" s="235"/>
      <c r="C4" s="235"/>
      <c r="D4" s="12"/>
      <c r="E4" s="12"/>
      <c r="F4" s="12"/>
      <c r="G4" s="11"/>
      <c r="H4" s="11"/>
      <c r="I4" s="11"/>
      <c r="J4" s="11"/>
      <c r="K4" s="11"/>
      <c r="L4" s="11"/>
      <c r="M4" s="11"/>
      <c r="N4" s="11"/>
      <c r="O4" s="11"/>
      <c r="P4" s="11"/>
      <c r="Q4" s="11"/>
      <c r="R4" s="11"/>
      <c r="S4" s="11"/>
      <c r="T4" s="11"/>
    </row>
    <row r="5" spans="1:28" s="10" customFormat="1" ht="33" customHeight="1" x14ac:dyDescent="0.2">
      <c r="A5" s="261" t="str">
        <f>'1. паспорт местоположение'!A9:C9</f>
        <v xml:space="preserve">Московская дирекция по энергообоспечению - структурное подразделение Трансэнерго –  филиала ОАО «РЖД»
                                                                                                                                                              </v>
      </c>
      <c r="B5" s="261"/>
      <c r="C5" s="261"/>
      <c r="D5" s="6"/>
      <c r="E5" s="6"/>
      <c r="F5" s="6"/>
      <c r="G5" s="11"/>
      <c r="H5" s="11"/>
      <c r="I5" s="11"/>
      <c r="J5" s="11"/>
      <c r="K5" s="11"/>
      <c r="L5" s="11"/>
      <c r="M5" s="11"/>
      <c r="N5" s="11"/>
      <c r="O5" s="11"/>
      <c r="P5" s="11"/>
      <c r="Q5" s="11"/>
      <c r="R5" s="11"/>
      <c r="S5" s="11"/>
      <c r="T5" s="11"/>
    </row>
    <row r="6" spans="1:28" s="10" customFormat="1" ht="18.75" x14ac:dyDescent="0.2">
      <c r="A6" s="223" t="s">
        <v>7</v>
      </c>
      <c r="B6" s="223"/>
      <c r="C6" s="223"/>
      <c r="D6" s="4"/>
      <c r="E6" s="4"/>
      <c r="F6" s="4"/>
      <c r="G6" s="11"/>
      <c r="H6" s="11"/>
      <c r="I6" s="11"/>
      <c r="J6" s="11"/>
      <c r="K6" s="11"/>
      <c r="L6" s="11"/>
      <c r="M6" s="11"/>
      <c r="N6" s="11"/>
      <c r="O6" s="11"/>
      <c r="P6" s="11"/>
      <c r="Q6" s="11"/>
      <c r="R6" s="11"/>
      <c r="S6" s="11"/>
      <c r="T6" s="11"/>
    </row>
    <row r="7" spans="1:28" s="10" customFormat="1" ht="18.75" x14ac:dyDescent="0.2">
      <c r="A7" s="235"/>
      <c r="B7" s="235"/>
      <c r="C7" s="235"/>
      <c r="D7" s="12"/>
      <c r="E7" s="12"/>
      <c r="F7" s="12"/>
      <c r="G7" s="11"/>
      <c r="H7" s="11"/>
      <c r="I7" s="11"/>
      <c r="J7" s="11"/>
      <c r="K7" s="11"/>
      <c r="L7" s="11"/>
      <c r="M7" s="11"/>
      <c r="N7" s="11"/>
      <c r="O7" s="11"/>
      <c r="P7" s="11"/>
      <c r="Q7" s="11"/>
      <c r="R7" s="11"/>
      <c r="S7" s="11"/>
      <c r="T7" s="11"/>
    </row>
    <row r="8" spans="1:28" s="10" customFormat="1" ht="18.75" x14ac:dyDescent="0.2">
      <c r="A8" s="236" t="str">
        <f>'1. паспорт местоположение'!A13:C13</f>
        <v>I_CмолО2</v>
      </c>
      <c r="B8" s="236"/>
      <c r="C8" s="236"/>
      <c r="D8" s="6"/>
      <c r="E8" s="6"/>
      <c r="F8" s="6"/>
      <c r="G8" s="11"/>
      <c r="H8" s="11"/>
      <c r="I8" s="11"/>
      <c r="J8" s="11"/>
      <c r="K8" s="11"/>
      <c r="L8" s="11"/>
      <c r="M8" s="11"/>
      <c r="N8" s="11"/>
      <c r="O8" s="11"/>
      <c r="P8" s="11"/>
      <c r="Q8" s="11"/>
      <c r="R8" s="11"/>
      <c r="S8" s="11"/>
      <c r="T8" s="11"/>
    </row>
    <row r="9" spans="1:28" s="10" customFormat="1" ht="18.75" x14ac:dyDescent="0.2">
      <c r="A9" s="223" t="s">
        <v>6</v>
      </c>
      <c r="B9" s="223"/>
      <c r="C9" s="223"/>
      <c r="D9" s="4"/>
      <c r="E9" s="4"/>
      <c r="F9" s="4"/>
      <c r="G9" s="11"/>
      <c r="H9" s="11"/>
      <c r="I9" s="11"/>
      <c r="J9" s="11"/>
      <c r="K9" s="11"/>
      <c r="L9" s="11"/>
      <c r="M9" s="11"/>
      <c r="N9" s="11"/>
      <c r="O9" s="11"/>
      <c r="P9" s="11"/>
      <c r="Q9" s="11"/>
      <c r="R9" s="11"/>
      <c r="S9" s="11"/>
      <c r="T9" s="11"/>
    </row>
    <row r="10" spans="1:28" s="7" customFormat="1" ht="15.75" customHeight="1" x14ac:dyDescent="0.2">
      <c r="A10" s="262"/>
      <c r="B10" s="262"/>
      <c r="C10" s="262"/>
      <c r="D10" s="8"/>
      <c r="E10" s="8"/>
      <c r="F10" s="8"/>
      <c r="G10" s="8"/>
      <c r="H10" s="8"/>
      <c r="I10" s="8"/>
      <c r="J10" s="8"/>
      <c r="K10" s="8"/>
      <c r="L10" s="8"/>
      <c r="M10" s="8"/>
      <c r="N10" s="8"/>
      <c r="O10" s="8"/>
      <c r="P10" s="8"/>
      <c r="Q10" s="8"/>
      <c r="R10" s="8"/>
      <c r="S10" s="8"/>
      <c r="T10" s="8"/>
    </row>
    <row r="11" spans="1:28" s="2" customFormat="1" ht="50.25" customHeight="1" x14ac:dyDescent="0.2">
      <c r="A11" s="225" t="str">
        <f>'1. паспорт местоположение'!A16:C16</f>
        <v>Техническое перевооружение ЛЭП 10 кВ ПЭ уч. Рославль2-Аселье. Монтаж провода СИП-3 протяженностью 19,3 км. Монтаж КТП-16 кВА - 6 шт, КТП-100 кВА - 1 шт.</v>
      </c>
      <c r="B11" s="225"/>
      <c r="C11" s="225"/>
      <c r="D11" s="6"/>
      <c r="E11" s="6"/>
      <c r="F11" s="6"/>
      <c r="G11" s="6"/>
      <c r="H11" s="6"/>
      <c r="I11" s="6"/>
      <c r="J11" s="6"/>
      <c r="K11" s="6"/>
      <c r="L11" s="6"/>
      <c r="M11" s="6"/>
      <c r="N11" s="6"/>
      <c r="O11" s="6"/>
      <c r="P11" s="6"/>
      <c r="Q11" s="6"/>
      <c r="R11" s="6"/>
      <c r="S11" s="6"/>
      <c r="T11" s="6"/>
    </row>
    <row r="12" spans="1:28" s="2" customFormat="1" ht="15" customHeight="1" x14ac:dyDescent="0.2">
      <c r="A12" s="223" t="s">
        <v>5</v>
      </c>
      <c r="B12" s="223"/>
      <c r="C12" s="223"/>
      <c r="D12" s="4"/>
      <c r="E12" s="4"/>
      <c r="F12" s="4"/>
      <c r="G12" s="4"/>
      <c r="H12" s="4"/>
      <c r="I12" s="4"/>
      <c r="J12" s="4"/>
      <c r="K12" s="4"/>
      <c r="L12" s="4"/>
      <c r="M12" s="4"/>
      <c r="N12" s="4"/>
      <c r="O12" s="4"/>
      <c r="P12" s="4"/>
      <c r="Q12" s="4"/>
      <c r="R12" s="4"/>
      <c r="S12" s="4"/>
      <c r="T12" s="4"/>
    </row>
    <row r="13" spans="1:28" s="2" customFormat="1" ht="15" customHeight="1" x14ac:dyDescent="0.2">
      <c r="A13" s="223"/>
      <c r="B13" s="223"/>
      <c r="C13" s="223"/>
      <c r="D13" s="3"/>
      <c r="E13" s="3"/>
      <c r="F13" s="3"/>
      <c r="G13" s="3"/>
      <c r="H13" s="3"/>
      <c r="I13" s="3"/>
      <c r="J13" s="3"/>
      <c r="K13" s="3"/>
      <c r="L13" s="3"/>
      <c r="M13" s="3"/>
      <c r="N13" s="3"/>
      <c r="O13" s="3"/>
      <c r="P13" s="3"/>
      <c r="Q13" s="3"/>
    </row>
    <row r="14" spans="1:28" s="2" customFormat="1" ht="18.75" x14ac:dyDescent="0.2">
      <c r="A14" s="225" t="s">
        <v>194</v>
      </c>
      <c r="B14" s="225"/>
      <c r="C14" s="225"/>
      <c r="D14" s="5"/>
      <c r="E14" s="5"/>
      <c r="F14" s="5"/>
      <c r="G14" s="5"/>
      <c r="H14" s="5"/>
      <c r="I14" s="5"/>
      <c r="J14" s="5"/>
      <c r="K14" s="5"/>
      <c r="L14" s="5"/>
      <c r="M14" s="5"/>
      <c r="N14" s="5"/>
      <c r="O14" s="5"/>
      <c r="P14" s="5"/>
      <c r="Q14" s="5"/>
      <c r="R14" s="5"/>
      <c r="S14" s="5"/>
      <c r="T14" s="5"/>
    </row>
    <row r="15" spans="1:28" s="2" customFormat="1" ht="15" customHeight="1" x14ac:dyDescent="0.2">
      <c r="A15" s="69"/>
      <c r="B15" s="69"/>
      <c r="C15" s="69"/>
      <c r="D15" s="4"/>
      <c r="E15" s="4"/>
      <c r="F15" s="4"/>
      <c r="G15" s="3"/>
      <c r="H15" s="3"/>
      <c r="I15" s="3"/>
      <c r="J15" s="3"/>
      <c r="K15" s="3"/>
      <c r="L15" s="3"/>
      <c r="M15" s="3"/>
      <c r="N15" s="3"/>
      <c r="O15" s="3"/>
      <c r="P15" s="3"/>
      <c r="Q15" s="3"/>
    </row>
    <row r="16" spans="1:28" s="2" customFormat="1" ht="39.75" customHeight="1" x14ac:dyDescent="0.2">
      <c r="A16" s="70" t="s">
        <v>4</v>
      </c>
      <c r="B16" s="149" t="s">
        <v>23</v>
      </c>
      <c r="C16" s="149"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9">
        <v>1</v>
      </c>
      <c r="B17" s="149">
        <v>2</v>
      </c>
      <c r="C17" s="149">
        <v>3</v>
      </c>
      <c r="D17" s="19"/>
      <c r="E17" s="19"/>
      <c r="F17" s="19"/>
      <c r="G17" s="18"/>
      <c r="H17" s="18"/>
      <c r="I17" s="18"/>
      <c r="J17" s="18"/>
      <c r="K17" s="18"/>
      <c r="L17" s="18"/>
      <c r="M17" s="18"/>
      <c r="N17" s="18"/>
      <c r="O17" s="18"/>
      <c r="P17" s="18"/>
      <c r="Q17" s="18"/>
      <c r="R17" s="17"/>
      <c r="S17" s="17"/>
      <c r="T17" s="17"/>
    </row>
    <row r="18" spans="1:20" s="2" customFormat="1" ht="18.75" x14ac:dyDescent="0.2">
      <c r="A18" s="71" t="s">
        <v>21</v>
      </c>
      <c r="B18" s="72" t="s">
        <v>205</v>
      </c>
      <c r="C18" s="151" t="s">
        <v>517</v>
      </c>
      <c r="D18" s="19"/>
      <c r="E18" s="18"/>
      <c r="F18" s="18"/>
      <c r="G18" s="18"/>
      <c r="H18" s="18"/>
      <c r="I18" s="18"/>
      <c r="J18" s="18"/>
      <c r="K18" s="18"/>
      <c r="L18" s="18"/>
      <c r="M18" s="18"/>
      <c r="N18" s="18"/>
      <c r="O18" s="18"/>
      <c r="P18" s="17"/>
      <c r="Q18" s="17"/>
      <c r="R18" s="17"/>
      <c r="S18" s="17"/>
      <c r="T18" s="17"/>
    </row>
    <row r="19" spans="1:20" ht="55.5" customHeight="1" x14ac:dyDescent="0.25">
      <c r="A19" s="71" t="s">
        <v>19</v>
      </c>
      <c r="B19" s="70" t="s">
        <v>16</v>
      </c>
      <c r="C19" s="181" t="s">
        <v>548</v>
      </c>
      <c r="D19" s="16"/>
      <c r="E19" s="16"/>
      <c r="F19" s="16"/>
      <c r="G19" s="16"/>
      <c r="H19" s="16"/>
      <c r="I19" s="16"/>
      <c r="J19" s="16"/>
      <c r="K19" s="16"/>
      <c r="L19" s="16"/>
      <c r="M19" s="16"/>
      <c r="N19" s="16"/>
      <c r="O19" s="16"/>
      <c r="P19" s="16"/>
      <c r="Q19" s="16"/>
      <c r="R19" s="16"/>
      <c r="S19" s="16"/>
      <c r="T19" s="16"/>
    </row>
    <row r="20" spans="1:20" ht="63" customHeight="1" x14ac:dyDescent="0.25">
      <c r="A20" s="71" t="s">
        <v>18</v>
      </c>
      <c r="B20" s="70" t="s">
        <v>222</v>
      </c>
      <c r="C20" s="181" t="s">
        <v>548</v>
      </c>
      <c r="D20" s="16"/>
      <c r="E20" s="16"/>
      <c r="F20" s="16"/>
      <c r="G20" s="16"/>
      <c r="H20" s="16"/>
      <c r="I20" s="16"/>
      <c r="J20" s="16"/>
      <c r="K20" s="16"/>
      <c r="L20" s="16"/>
      <c r="M20" s="16"/>
      <c r="N20" s="16"/>
      <c r="O20" s="16"/>
      <c r="P20" s="16"/>
      <c r="Q20" s="16"/>
      <c r="R20" s="16"/>
      <c r="S20" s="16"/>
      <c r="T20" s="16"/>
    </row>
    <row r="21" spans="1:20" ht="33" x14ac:dyDescent="0.25">
      <c r="A21" s="71" t="s">
        <v>17</v>
      </c>
      <c r="B21" s="70" t="s">
        <v>223</v>
      </c>
      <c r="C21" s="153">
        <v>149.898</v>
      </c>
      <c r="D21" s="16"/>
      <c r="E21" s="16"/>
      <c r="F21" s="16"/>
      <c r="G21" s="16"/>
      <c r="H21" s="16"/>
      <c r="I21" s="16"/>
      <c r="J21" s="16"/>
      <c r="K21" s="16"/>
      <c r="L21" s="16"/>
      <c r="M21" s="16"/>
      <c r="N21" s="16"/>
      <c r="O21" s="16"/>
      <c r="P21" s="16"/>
      <c r="Q21" s="16"/>
      <c r="R21" s="16"/>
      <c r="S21" s="16"/>
      <c r="T21" s="16"/>
    </row>
    <row r="22" spans="1:20" ht="85.5" customHeight="1" x14ac:dyDescent="0.25">
      <c r="A22" s="71" t="s">
        <v>15</v>
      </c>
      <c r="B22" s="70" t="s">
        <v>117</v>
      </c>
      <c r="C22" s="181" t="s">
        <v>549</v>
      </c>
      <c r="D22" s="16"/>
      <c r="E22" s="16"/>
      <c r="F22" s="16"/>
      <c r="G22" s="16"/>
      <c r="H22" s="16"/>
      <c r="I22" s="16"/>
      <c r="J22" s="16"/>
      <c r="K22" s="16"/>
      <c r="L22" s="16"/>
      <c r="M22" s="16"/>
      <c r="N22" s="16"/>
      <c r="O22" s="16"/>
      <c r="P22" s="16"/>
      <c r="Q22" s="16"/>
      <c r="R22" s="16"/>
      <c r="S22" s="16"/>
      <c r="T22" s="16"/>
    </row>
    <row r="23" spans="1:20" ht="33" x14ac:dyDescent="0.25">
      <c r="A23" s="71" t="s">
        <v>14</v>
      </c>
      <c r="B23" s="70" t="s">
        <v>206</v>
      </c>
      <c r="C23" s="151" t="s">
        <v>511</v>
      </c>
      <c r="D23" s="16"/>
      <c r="E23" s="16"/>
      <c r="F23" s="16"/>
      <c r="G23" s="16"/>
      <c r="H23" s="16"/>
      <c r="I23" s="16"/>
      <c r="J23" s="16"/>
      <c r="K23" s="16"/>
      <c r="L23" s="16"/>
      <c r="M23" s="16"/>
      <c r="N23" s="16"/>
      <c r="O23" s="16"/>
      <c r="P23" s="16"/>
      <c r="Q23" s="16"/>
      <c r="R23" s="16"/>
      <c r="S23" s="16"/>
      <c r="T23" s="16"/>
    </row>
    <row r="24" spans="1:20" ht="42.75" customHeight="1" x14ac:dyDescent="0.25">
      <c r="A24" s="71" t="s">
        <v>12</v>
      </c>
      <c r="B24" s="70" t="s">
        <v>13</v>
      </c>
      <c r="C24" s="150">
        <v>2028</v>
      </c>
      <c r="D24" s="16"/>
      <c r="E24" s="16"/>
      <c r="F24" s="16"/>
      <c r="G24" s="16"/>
      <c r="H24" s="16"/>
      <c r="I24" s="16"/>
      <c r="J24" s="16"/>
      <c r="K24" s="16"/>
      <c r="L24" s="16"/>
      <c r="M24" s="16"/>
      <c r="N24" s="16"/>
      <c r="O24" s="16"/>
      <c r="P24" s="16"/>
      <c r="Q24" s="16"/>
      <c r="R24" s="16"/>
      <c r="S24" s="16"/>
      <c r="T24" s="16"/>
    </row>
    <row r="25" spans="1:20" ht="42.75" customHeight="1" x14ac:dyDescent="0.25">
      <c r="A25" s="71" t="s">
        <v>10</v>
      </c>
      <c r="B25" s="70" t="s">
        <v>11</v>
      </c>
      <c r="C25" s="187">
        <v>2029</v>
      </c>
      <c r="D25" s="16"/>
      <c r="E25" s="16"/>
      <c r="F25" s="16"/>
      <c r="G25" s="16"/>
      <c r="H25" s="16"/>
      <c r="I25" s="16"/>
      <c r="J25" s="16"/>
      <c r="K25" s="16"/>
      <c r="L25" s="16"/>
      <c r="M25" s="16"/>
      <c r="N25" s="16"/>
      <c r="O25" s="16"/>
      <c r="P25" s="16"/>
      <c r="Q25" s="16"/>
      <c r="R25" s="16"/>
      <c r="S25" s="16"/>
      <c r="T25" s="16"/>
    </row>
    <row r="26" spans="1:20" ht="42.75" customHeight="1" x14ac:dyDescent="0.25">
      <c r="A26" s="71" t="s">
        <v>27</v>
      </c>
      <c r="B26" s="70" t="s">
        <v>9</v>
      </c>
      <c r="C26" s="187" t="s">
        <v>532</v>
      </c>
      <c r="D26" s="16"/>
      <c r="E26" s="16"/>
      <c r="F26" s="16"/>
      <c r="G26" s="16"/>
      <c r="H26" s="16"/>
      <c r="I26" s="16"/>
      <c r="J26" s="16"/>
      <c r="K26" s="16"/>
      <c r="L26" s="16"/>
      <c r="M26" s="16"/>
      <c r="N26" s="16"/>
      <c r="O26" s="16"/>
      <c r="P26" s="16"/>
      <c r="Q26" s="16"/>
      <c r="R26" s="16"/>
      <c r="S26" s="16"/>
      <c r="T26" s="16"/>
    </row>
    <row r="27" spans="1:20" ht="16.5" x14ac:dyDescent="0.25">
      <c r="A27" s="16"/>
      <c r="B27" s="16"/>
      <c r="C27" s="187"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60" t="str">
        <f>'1. паспорт местоположение'!A5:C5</f>
        <v>Год раскрытия информации: 2025 год</v>
      </c>
      <c r="B1" s="260"/>
      <c r="C1" s="260"/>
      <c r="D1" s="260"/>
      <c r="E1" s="260"/>
      <c r="F1" s="260"/>
      <c r="G1" s="260"/>
      <c r="H1" s="260"/>
      <c r="I1" s="260"/>
      <c r="J1" s="260"/>
      <c r="K1" s="260"/>
      <c r="L1" s="260"/>
      <c r="M1" s="260"/>
      <c r="N1" s="260"/>
      <c r="O1" s="260"/>
      <c r="P1" s="260"/>
      <c r="Q1" s="260"/>
      <c r="R1" s="260"/>
      <c r="S1" s="260"/>
      <c r="T1" s="260"/>
      <c r="U1" s="260"/>
      <c r="V1" s="260"/>
      <c r="W1" s="260"/>
      <c r="X1" s="260"/>
      <c r="Y1" s="260"/>
      <c r="Z1" s="260"/>
    </row>
    <row r="2" spans="1:28" ht="15.75" x14ac:dyDescent="0.25">
      <c r="A2" s="85"/>
      <c r="B2" s="85"/>
      <c r="C2" s="85"/>
      <c r="D2" s="85"/>
      <c r="E2" s="85"/>
      <c r="F2" s="85"/>
      <c r="G2" s="85"/>
      <c r="H2" s="85"/>
      <c r="I2" s="85"/>
      <c r="J2" s="85"/>
      <c r="K2" s="85"/>
      <c r="L2" s="85"/>
      <c r="M2" s="85"/>
      <c r="N2" s="85"/>
      <c r="O2" s="85"/>
      <c r="P2" s="85"/>
      <c r="Q2" s="85"/>
      <c r="R2" s="85"/>
      <c r="S2" s="85"/>
      <c r="T2" s="85"/>
      <c r="U2" s="85"/>
      <c r="V2" s="85"/>
      <c r="W2" s="85"/>
      <c r="X2" s="85"/>
      <c r="Y2" s="85"/>
      <c r="Z2" s="85"/>
    </row>
    <row r="3" spans="1:28" ht="18.75" x14ac:dyDescent="0.25">
      <c r="A3" s="235" t="s">
        <v>8</v>
      </c>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56"/>
      <c r="AB3" s="56"/>
    </row>
    <row r="4" spans="1:28" ht="18.75" x14ac:dyDescent="0.25">
      <c r="A4" s="235"/>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56"/>
      <c r="AB4" s="56"/>
    </row>
    <row r="5" spans="1:28" ht="15.75" x14ac:dyDescent="0.25">
      <c r="A5" s="236" t="s">
        <v>521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57"/>
      <c r="AB5" s="57"/>
    </row>
    <row r="6" spans="1:28" ht="15.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58"/>
      <c r="AB6" s="58"/>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56"/>
      <c r="AB7" s="56"/>
    </row>
    <row r="8" spans="1:28" ht="15.75" x14ac:dyDescent="0.25">
      <c r="A8" s="236" t="str">
        <f>'1. паспорт местоположение'!A13:C13</f>
        <v>I_CмолО2</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57"/>
      <c r="AB8" s="57"/>
    </row>
    <row r="9" spans="1:28" ht="15.75"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58"/>
      <c r="AB9" s="58"/>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9"/>
      <c r="AB10" s="9"/>
    </row>
    <row r="11" spans="1:28" ht="15.75" x14ac:dyDescent="0.25">
      <c r="A11" s="236" t="s">
        <v>539</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57"/>
      <c r="AB11" s="57"/>
    </row>
    <row r="12" spans="1:2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58"/>
      <c r="AB12" s="58"/>
    </row>
    <row r="13" spans="1:28" ht="15.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61"/>
      <c r="AB13" s="61"/>
    </row>
    <row r="14" spans="1:28" s="65" customFormat="1" ht="36.75" customHeight="1" x14ac:dyDescent="0.25">
      <c r="A14" s="263" t="s">
        <v>221</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64"/>
      <c r="AB14" s="64"/>
    </row>
    <row r="15" spans="1:28" ht="32.25" customHeight="1" x14ac:dyDescent="0.25">
      <c r="A15" s="265" t="s">
        <v>134</v>
      </c>
      <c r="B15" s="266"/>
      <c r="C15" s="266"/>
      <c r="D15" s="266"/>
      <c r="E15" s="266"/>
      <c r="F15" s="266"/>
      <c r="G15" s="266"/>
      <c r="H15" s="266"/>
      <c r="I15" s="266"/>
      <c r="J15" s="266"/>
      <c r="K15" s="266"/>
      <c r="L15" s="267"/>
      <c r="M15" s="264" t="s">
        <v>135</v>
      </c>
      <c r="N15" s="264"/>
      <c r="O15" s="264"/>
      <c r="P15" s="264"/>
      <c r="Q15" s="264"/>
      <c r="R15" s="264"/>
      <c r="S15" s="264"/>
      <c r="T15" s="264"/>
      <c r="U15" s="264"/>
      <c r="V15" s="264"/>
      <c r="W15" s="264"/>
      <c r="X15" s="264"/>
      <c r="Y15" s="264"/>
      <c r="Z15" s="264"/>
    </row>
    <row r="16" spans="1:28" ht="254.25" customHeight="1" x14ac:dyDescent="0.25">
      <c r="A16" s="73" t="s">
        <v>120</v>
      </c>
      <c r="B16" s="74" t="s">
        <v>125</v>
      </c>
      <c r="C16" s="74" t="s">
        <v>131</v>
      </c>
      <c r="D16" s="74" t="s">
        <v>121</v>
      </c>
      <c r="E16" s="74" t="s">
        <v>132</v>
      </c>
      <c r="F16" s="74" t="s">
        <v>229</v>
      </c>
      <c r="G16" s="74" t="s">
        <v>230</v>
      </c>
      <c r="H16" s="74" t="s">
        <v>122</v>
      </c>
      <c r="I16" s="74" t="s">
        <v>231</v>
      </c>
      <c r="J16" s="74" t="s">
        <v>126</v>
      </c>
      <c r="K16" s="74" t="s">
        <v>124</v>
      </c>
      <c r="L16" s="74" t="s">
        <v>123</v>
      </c>
      <c r="M16" s="75" t="s">
        <v>128</v>
      </c>
      <c r="N16" s="74" t="s">
        <v>232</v>
      </c>
      <c r="O16" s="74" t="s">
        <v>233</v>
      </c>
      <c r="P16" s="74" t="s">
        <v>234</v>
      </c>
      <c r="Q16" s="74" t="s">
        <v>235</v>
      </c>
      <c r="R16" s="74" t="s">
        <v>122</v>
      </c>
      <c r="S16" s="74" t="s">
        <v>236</v>
      </c>
      <c r="T16" s="74" t="s">
        <v>237</v>
      </c>
      <c r="U16" s="74" t="s">
        <v>238</v>
      </c>
      <c r="V16" s="74" t="s">
        <v>235</v>
      </c>
      <c r="W16" s="77" t="s">
        <v>239</v>
      </c>
      <c r="X16" s="77" t="s">
        <v>240</v>
      </c>
      <c r="Y16" s="77" t="s">
        <v>241</v>
      </c>
      <c r="Z16" s="76" t="s">
        <v>129</v>
      </c>
    </row>
    <row r="17" spans="1:26" ht="16.5" customHeight="1" x14ac:dyDescent="0.25">
      <c r="A17" s="46">
        <v>1</v>
      </c>
      <c r="B17" s="47">
        <v>2</v>
      </c>
      <c r="C17" s="46">
        <v>3</v>
      </c>
      <c r="D17" s="47">
        <v>4</v>
      </c>
      <c r="E17" s="46">
        <v>5</v>
      </c>
      <c r="F17" s="47">
        <v>6</v>
      </c>
      <c r="G17" s="46">
        <v>7</v>
      </c>
      <c r="H17" s="47">
        <v>8</v>
      </c>
      <c r="I17" s="46">
        <v>9</v>
      </c>
      <c r="J17" s="47">
        <v>10</v>
      </c>
      <c r="K17" s="62">
        <v>11</v>
      </c>
      <c r="L17" s="47">
        <v>12</v>
      </c>
      <c r="M17" s="62">
        <v>13</v>
      </c>
      <c r="N17" s="47">
        <v>14</v>
      </c>
      <c r="O17" s="62">
        <v>15</v>
      </c>
      <c r="P17" s="47">
        <v>16</v>
      </c>
      <c r="Q17" s="62">
        <v>17</v>
      </c>
      <c r="R17" s="47">
        <v>18</v>
      </c>
      <c r="S17" s="62">
        <v>19</v>
      </c>
      <c r="T17" s="47">
        <v>20</v>
      </c>
      <c r="U17" s="62">
        <v>21</v>
      </c>
      <c r="V17" s="47">
        <v>22</v>
      </c>
      <c r="W17" s="62">
        <v>23</v>
      </c>
      <c r="X17" s="47">
        <v>24</v>
      </c>
      <c r="Y17" s="62">
        <v>25</v>
      </c>
      <c r="Z17" s="47">
        <v>26</v>
      </c>
    </row>
    <row r="18" spans="1:26" x14ac:dyDescent="0.25">
      <c r="A18" s="154" t="s">
        <v>242</v>
      </c>
      <c r="B18" s="86" t="s">
        <v>242</v>
      </c>
      <c r="C18" s="86" t="s">
        <v>242</v>
      </c>
      <c r="D18" s="86" t="s">
        <v>242</v>
      </c>
      <c r="E18" s="86" t="s">
        <v>242</v>
      </c>
      <c r="F18" s="86" t="s">
        <v>242</v>
      </c>
      <c r="G18" s="86" t="s">
        <v>242</v>
      </c>
      <c r="H18" s="86" t="s">
        <v>242</v>
      </c>
      <c r="I18" s="86" t="s">
        <v>242</v>
      </c>
      <c r="J18" s="86" t="s">
        <v>242</v>
      </c>
      <c r="K18" s="86" t="s">
        <v>242</v>
      </c>
      <c r="L18" s="86" t="s">
        <v>242</v>
      </c>
      <c r="M18" s="86" t="s">
        <v>242</v>
      </c>
      <c r="N18" s="86" t="s">
        <v>242</v>
      </c>
      <c r="O18" s="86" t="s">
        <v>242</v>
      </c>
      <c r="P18" s="86" t="s">
        <v>242</v>
      </c>
      <c r="Q18" s="86" t="s">
        <v>242</v>
      </c>
      <c r="R18" s="86" t="s">
        <v>242</v>
      </c>
      <c r="S18" s="86" t="s">
        <v>242</v>
      </c>
      <c r="T18" s="86" t="s">
        <v>242</v>
      </c>
      <c r="U18" s="86" t="s">
        <v>242</v>
      </c>
      <c r="V18" s="86" t="s">
        <v>242</v>
      </c>
      <c r="W18" s="86" t="s">
        <v>242</v>
      </c>
      <c r="X18" s="86" t="s">
        <v>242</v>
      </c>
      <c r="Y18" s="86" t="s">
        <v>242</v>
      </c>
      <c r="Z18" s="86" t="s">
        <v>242</v>
      </c>
    </row>
    <row r="19" spans="1:26" x14ac:dyDescent="0.25">
      <c r="A19" s="86" t="s">
        <v>242</v>
      </c>
      <c r="B19" s="86" t="s">
        <v>242</v>
      </c>
      <c r="C19" s="86" t="s">
        <v>242</v>
      </c>
      <c r="D19" s="86" t="s">
        <v>242</v>
      </c>
      <c r="E19" s="86" t="s">
        <v>242</v>
      </c>
      <c r="F19" s="86" t="s">
        <v>242</v>
      </c>
      <c r="G19" s="86" t="s">
        <v>242</v>
      </c>
      <c r="H19" s="86" t="s">
        <v>242</v>
      </c>
      <c r="I19" s="86" t="s">
        <v>242</v>
      </c>
      <c r="J19" s="86" t="s">
        <v>242</v>
      </c>
      <c r="K19" s="86" t="s">
        <v>242</v>
      </c>
      <c r="L19" s="86" t="s">
        <v>242</v>
      </c>
      <c r="M19" s="86" t="s">
        <v>242</v>
      </c>
      <c r="N19" s="86" t="s">
        <v>242</v>
      </c>
      <c r="O19" s="86" t="s">
        <v>242</v>
      </c>
      <c r="P19" s="86" t="s">
        <v>242</v>
      </c>
      <c r="Q19" s="86" t="s">
        <v>242</v>
      </c>
      <c r="R19" s="86" t="s">
        <v>242</v>
      </c>
      <c r="S19" s="86" t="s">
        <v>242</v>
      </c>
      <c r="T19" s="86" t="s">
        <v>242</v>
      </c>
      <c r="U19" s="86" t="s">
        <v>242</v>
      </c>
      <c r="V19" s="86" t="s">
        <v>242</v>
      </c>
      <c r="W19" s="86" t="s">
        <v>242</v>
      </c>
      <c r="X19" s="86" t="s">
        <v>242</v>
      </c>
      <c r="Y19" s="86" t="s">
        <v>242</v>
      </c>
      <c r="Z19" s="86" t="s">
        <v>242</v>
      </c>
    </row>
    <row r="20" spans="1:26" x14ac:dyDescent="0.25">
      <c r="A20" s="86" t="s">
        <v>242</v>
      </c>
      <c r="B20" s="86" t="s">
        <v>242</v>
      </c>
      <c r="C20" s="86" t="s">
        <v>242</v>
      </c>
      <c r="D20" s="86" t="s">
        <v>242</v>
      </c>
      <c r="E20" s="86" t="s">
        <v>242</v>
      </c>
      <c r="F20" s="86" t="s">
        <v>242</v>
      </c>
      <c r="G20" s="86" t="s">
        <v>242</v>
      </c>
      <c r="H20" s="86" t="s">
        <v>242</v>
      </c>
      <c r="I20" s="86" t="s">
        <v>242</v>
      </c>
      <c r="J20" s="86" t="s">
        <v>242</v>
      </c>
      <c r="K20" s="86" t="s">
        <v>242</v>
      </c>
      <c r="L20" s="86" t="s">
        <v>242</v>
      </c>
      <c r="M20" s="86" t="s">
        <v>242</v>
      </c>
      <c r="N20" s="86" t="s">
        <v>242</v>
      </c>
      <c r="O20" s="86" t="s">
        <v>242</v>
      </c>
      <c r="P20" s="86" t="s">
        <v>242</v>
      </c>
      <c r="Q20" s="86" t="s">
        <v>242</v>
      </c>
      <c r="R20" s="86" t="s">
        <v>242</v>
      </c>
      <c r="S20" s="86" t="s">
        <v>242</v>
      </c>
      <c r="T20" s="86" t="s">
        <v>242</v>
      </c>
      <c r="U20" s="86" t="s">
        <v>242</v>
      </c>
      <c r="V20" s="86" t="s">
        <v>242</v>
      </c>
      <c r="W20" s="86" t="s">
        <v>242</v>
      </c>
      <c r="X20" s="86" t="s">
        <v>242</v>
      </c>
      <c r="Y20" s="86" t="s">
        <v>242</v>
      </c>
      <c r="Z20" s="86" t="s">
        <v>242</v>
      </c>
    </row>
    <row r="21" spans="1:26" x14ac:dyDescent="0.25">
      <c r="A21" s="86" t="s">
        <v>242</v>
      </c>
      <c r="B21" s="86" t="s">
        <v>242</v>
      </c>
      <c r="C21" s="86" t="s">
        <v>242</v>
      </c>
      <c r="D21" s="86" t="s">
        <v>242</v>
      </c>
      <c r="E21" s="86" t="s">
        <v>242</v>
      </c>
      <c r="F21" s="86" t="s">
        <v>242</v>
      </c>
      <c r="G21" s="86" t="s">
        <v>242</v>
      </c>
      <c r="H21" s="86" t="s">
        <v>242</v>
      </c>
      <c r="I21" s="86" t="s">
        <v>242</v>
      </c>
      <c r="J21" s="86" t="s">
        <v>242</v>
      </c>
      <c r="K21" s="86" t="s">
        <v>242</v>
      </c>
      <c r="L21" s="86" t="s">
        <v>242</v>
      </c>
      <c r="M21" s="86" t="s">
        <v>242</v>
      </c>
      <c r="N21" s="86" t="s">
        <v>242</v>
      </c>
      <c r="O21" s="86" t="s">
        <v>242</v>
      </c>
      <c r="P21" s="86" t="s">
        <v>242</v>
      </c>
      <c r="Q21" s="86" t="s">
        <v>242</v>
      </c>
      <c r="R21" s="86" t="s">
        <v>242</v>
      </c>
      <c r="S21" s="86" t="s">
        <v>242</v>
      </c>
      <c r="T21" s="86" t="s">
        <v>242</v>
      </c>
      <c r="U21" s="86" t="s">
        <v>242</v>
      </c>
      <c r="V21" s="86" t="s">
        <v>242</v>
      </c>
      <c r="W21" s="86" t="s">
        <v>242</v>
      </c>
      <c r="X21" s="86" t="s">
        <v>242</v>
      </c>
      <c r="Y21" s="86" t="s">
        <v>242</v>
      </c>
      <c r="Z21" s="86" t="s">
        <v>242</v>
      </c>
    </row>
    <row r="22" spans="1:26" x14ac:dyDescent="0.25">
      <c r="A22" s="86" t="s">
        <v>242</v>
      </c>
      <c r="B22" s="86" t="s">
        <v>242</v>
      </c>
      <c r="C22" s="86" t="s">
        <v>242</v>
      </c>
      <c r="D22" s="86" t="s">
        <v>242</v>
      </c>
      <c r="E22" s="86" t="s">
        <v>242</v>
      </c>
      <c r="F22" s="86" t="s">
        <v>242</v>
      </c>
      <c r="G22" s="86" t="s">
        <v>242</v>
      </c>
      <c r="H22" s="86" t="s">
        <v>242</v>
      </c>
      <c r="I22" s="86" t="s">
        <v>242</v>
      </c>
      <c r="J22" s="86" t="s">
        <v>242</v>
      </c>
      <c r="K22" s="86" t="s">
        <v>242</v>
      </c>
      <c r="L22" s="86" t="s">
        <v>242</v>
      </c>
      <c r="M22" s="86" t="s">
        <v>242</v>
      </c>
      <c r="N22" s="86" t="s">
        <v>242</v>
      </c>
      <c r="O22" s="86" t="s">
        <v>242</v>
      </c>
      <c r="P22" s="86" t="s">
        <v>242</v>
      </c>
      <c r="Q22" s="86" t="s">
        <v>242</v>
      </c>
      <c r="R22" s="86" t="s">
        <v>242</v>
      </c>
      <c r="S22" s="86" t="s">
        <v>242</v>
      </c>
      <c r="T22" s="86" t="s">
        <v>242</v>
      </c>
      <c r="U22" s="86" t="s">
        <v>242</v>
      </c>
      <c r="V22" s="86" t="s">
        <v>242</v>
      </c>
      <c r="W22" s="86" t="s">
        <v>242</v>
      </c>
      <c r="X22" s="86" t="s">
        <v>242</v>
      </c>
      <c r="Y22" s="86" t="s">
        <v>242</v>
      </c>
      <c r="Z22" s="86" t="s">
        <v>242</v>
      </c>
    </row>
    <row r="23" spans="1:26" x14ac:dyDescent="0.25">
      <c r="A23" s="86" t="s">
        <v>242</v>
      </c>
      <c r="B23" s="86" t="s">
        <v>242</v>
      </c>
      <c r="C23" s="86" t="s">
        <v>242</v>
      </c>
      <c r="D23" s="86" t="s">
        <v>242</v>
      </c>
      <c r="E23" s="86" t="s">
        <v>242</v>
      </c>
      <c r="F23" s="86" t="s">
        <v>242</v>
      </c>
      <c r="G23" s="86" t="s">
        <v>242</v>
      </c>
      <c r="H23" s="86" t="s">
        <v>242</v>
      </c>
      <c r="I23" s="86" t="s">
        <v>242</v>
      </c>
      <c r="J23" s="86" t="s">
        <v>242</v>
      </c>
      <c r="K23" s="86" t="s">
        <v>242</v>
      </c>
      <c r="L23" s="86" t="s">
        <v>242</v>
      </c>
      <c r="M23" s="86" t="s">
        <v>242</v>
      </c>
      <c r="N23" s="86" t="s">
        <v>242</v>
      </c>
      <c r="O23" s="86" t="s">
        <v>242</v>
      </c>
      <c r="P23" s="86" t="s">
        <v>242</v>
      </c>
      <c r="Q23" s="86" t="s">
        <v>242</v>
      </c>
      <c r="R23" s="86" t="s">
        <v>242</v>
      </c>
      <c r="S23" s="86" t="s">
        <v>242</v>
      </c>
      <c r="T23" s="86" t="s">
        <v>242</v>
      </c>
      <c r="U23" s="86" t="s">
        <v>242</v>
      </c>
      <c r="V23" s="86" t="s">
        <v>242</v>
      </c>
      <c r="W23" s="86" t="s">
        <v>242</v>
      </c>
      <c r="X23" s="86" t="s">
        <v>242</v>
      </c>
      <c r="Y23" s="86" t="s">
        <v>242</v>
      </c>
      <c r="Z23" s="86" t="s">
        <v>242</v>
      </c>
    </row>
    <row r="24" spans="1:26" x14ac:dyDescent="0.25">
      <c r="A24" s="86" t="s">
        <v>242</v>
      </c>
      <c r="B24" s="86" t="s">
        <v>242</v>
      </c>
      <c r="C24" s="86" t="s">
        <v>242</v>
      </c>
      <c r="D24" s="86" t="s">
        <v>242</v>
      </c>
      <c r="E24" s="86" t="s">
        <v>242</v>
      </c>
      <c r="F24" s="86" t="s">
        <v>242</v>
      </c>
      <c r="G24" s="86" t="s">
        <v>242</v>
      </c>
      <c r="H24" s="86" t="s">
        <v>242</v>
      </c>
      <c r="I24" s="86" t="s">
        <v>242</v>
      </c>
      <c r="J24" s="86" t="s">
        <v>242</v>
      </c>
      <c r="K24" s="86" t="s">
        <v>242</v>
      </c>
      <c r="L24" s="86" t="s">
        <v>242</v>
      </c>
      <c r="M24" s="86" t="s">
        <v>242</v>
      </c>
      <c r="N24" s="86" t="s">
        <v>242</v>
      </c>
      <c r="O24" s="86" t="s">
        <v>242</v>
      </c>
      <c r="P24" s="86" t="s">
        <v>242</v>
      </c>
      <c r="Q24" s="86" t="s">
        <v>242</v>
      </c>
      <c r="R24" s="86" t="s">
        <v>242</v>
      </c>
      <c r="S24" s="86" t="s">
        <v>242</v>
      </c>
      <c r="T24" s="86" t="s">
        <v>242</v>
      </c>
      <c r="U24" s="86" t="s">
        <v>242</v>
      </c>
      <c r="V24" s="86" t="s">
        <v>242</v>
      </c>
      <c r="W24" s="86" t="s">
        <v>242</v>
      </c>
      <c r="X24" s="86" t="s">
        <v>242</v>
      </c>
      <c r="Y24" s="86" t="s">
        <v>242</v>
      </c>
      <c r="Z24" s="86" t="s">
        <v>242</v>
      </c>
    </row>
    <row r="25" spans="1:26" x14ac:dyDescent="0.25">
      <c r="A25" s="86" t="s">
        <v>242</v>
      </c>
      <c r="B25" s="86" t="s">
        <v>242</v>
      </c>
      <c r="C25" s="86" t="s">
        <v>242</v>
      </c>
      <c r="D25" s="86" t="s">
        <v>242</v>
      </c>
      <c r="E25" s="86" t="s">
        <v>242</v>
      </c>
      <c r="F25" s="86" t="s">
        <v>242</v>
      </c>
      <c r="G25" s="86" t="s">
        <v>242</v>
      </c>
      <c r="H25" s="86" t="s">
        <v>242</v>
      </c>
      <c r="I25" s="86" t="s">
        <v>242</v>
      </c>
      <c r="J25" s="86" t="s">
        <v>242</v>
      </c>
      <c r="K25" s="86" t="s">
        <v>242</v>
      </c>
      <c r="L25" s="86" t="s">
        <v>242</v>
      </c>
      <c r="M25" s="86" t="s">
        <v>242</v>
      </c>
      <c r="N25" s="86" t="s">
        <v>242</v>
      </c>
      <c r="O25" s="86" t="s">
        <v>242</v>
      </c>
      <c r="P25" s="86" t="s">
        <v>242</v>
      </c>
      <c r="Q25" s="86" t="s">
        <v>242</v>
      </c>
      <c r="R25" s="86" t="s">
        <v>242</v>
      </c>
      <c r="S25" s="86" t="s">
        <v>242</v>
      </c>
      <c r="T25" s="86" t="s">
        <v>242</v>
      </c>
      <c r="U25" s="86" t="s">
        <v>242</v>
      </c>
      <c r="V25" s="86" t="s">
        <v>242</v>
      </c>
      <c r="W25" s="86" t="s">
        <v>242</v>
      </c>
      <c r="X25" s="86" t="s">
        <v>242</v>
      </c>
      <c r="Y25" s="86" t="s">
        <v>242</v>
      </c>
      <c r="Z25" s="86" t="s">
        <v>242</v>
      </c>
    </row>
    <row r="29" spans="1:26" x14ac:dyDescent="0.25">
      <c r="A29" s="49"/>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60" t="str">
        <f>'1. паспорт местоположение'!A5:C5</f>
        <v>Год раскрытия информации: 2025 год</v>
      </c>
      <c r="B1" s="260"/>
      <c r="C1" s="260"/>
      <c r="D1" s="260"/>
      <c r="E1" s="260"/>
      <c r="F1" s="260"/>
      <c r="G1" s="260"/>
      <c r="H1" s="260"/>
      <c r="I1" s="260"/>
      <c r="J1" s="260"/>
      <c r="K1" s="260"/>
      <c r="L1" s="260"/>
      <c r="M1" s="260"/>
      <c r="N1" s="260"/>
      <c r="O1" s="260"/>
      <c r="P1" s="60"/>
      <c r="Q1" s="60"/>
      <c r="R1" s="60"/>
      <c r="S1" s="60"/>
      <c r="T1" s="60"/>
      <c r="U1" s="60"/>
      <c r="V1" s="60"/>
      <c r="W1" s="60"/>
      <c r="X1" s="60"/>
      <c r="Y1" s="60"/>
      <c r="Z1" s="60"/>
      <c r="AA1" s="60"/>
      <c r="AB1" s="60"/>
    </row>
    <row r="2" spans="1:28" s="10" customFormat="1" ht="16.5" x14ac:dyDescent="0.25">
      <c r="A2" s="66"/>
      <c r="B2" s="66"/>
      <c r="C2" s="67"/>
      <c r="D2" s="67"/>
      <c r="E2" s="67"/>
      <c r="F2" s="67"/>
      <c r="G2" s="67"/>
      <c r="H2" s="67"/>
      <c r="I2" s="67"/>
      <c r="J2" s="67"/>
      <c r="K2" s="67"/>
      <c r="L2" s="78"/>
      <c r="M2" s="67"/>
      <c r="N2" s="67"/>
      <c r="O2" s="67"/>
    </row>
    <row r="3" spans="1:28" s="10" customFormat="1" ht="18.75" x14ac:dyDescent="0.2">
      <c r="A3" s="273" t="s">
        <v>8</v>
      </c>
      <c r="B3" s="273"/>
      <c r="C3" s="273"/>
      <c r="D3" s="273"/>
      <c r="E3" s="273"/>
      <c r="F3" s="273"/>
      <c r="G3" s="273"/>
      <c r="H3" s="273"/>
      <c r="I3" s="273"/>
      <c r="J3" s="273"/>
      <c r="K3" s="273"/>
      <c r="L3" s="273"/>
      <c r="M3" s="273"/>
      <c r="N3" s="273"/>
      <c r="O3" s="273"/>
      <c r="P3" s="11"/>
      <c r="Q3" s="11"/>
      <c r="R3" s="11"/>
      <c r="S3" s="11"/>
      <c r="T3" s="11"/>
      <c r="U3" s="11"/>
      <c r="V3" s="11"/>
      <c r="W3" s="11"/>
      <c r="X3" s="11"/>
      <c r="Y3" s="11"/>
      <c r="Z3" s="11"/>
    </row>
    <row r="4" spans="1:28" s="10" customFormat="1" ht="18.75" x14ac:dyDescent="0.2">
      <c r="A4" s="273"/>
      <c r="B4" s="273"/>
      <c r="C4" s="273"/>
      <c r="D4" s="273"/>
      <c r="E4" s="273"/>
      <c r="F4" s="273"/>
      <c r="G4" s="273"/>
      <c r="H4" s="273"/>
      <c r="I4" s="273"/>
      <c r="J4" s="273"/>
      <c r="K4" s="273"/>
      <c r="L4" s="273"/>
      <c r="M4" s="273"/>
      <c r="N4" s="273"/>
      <c r="O4" s="273"/>
      <c r="P4" s="11"/>
      <c r="Q4" s="11"/>
      <c r="R4" s="11"/>
      <c r="S4" s="11"/>
      <c r="T4" s="11"/>
      <c r="U4" s="11"/>
      <c r="V4" s="11"/>
      <c r="W4" s="11"/>
      <c r="X4" s="11"/>
      <c r="Y4" s="11"/>
      <c r="Z4" s="11"/>
    </row>
    <row r="5" spans="1:28" s="10" customFormat="1" ht="18.75" x14ac:dyDescent="0.2">
      <c r="A5" s="270" t="s">
        <v>521</v>
      </c>
      <c r="B5" s="270"/>
      <c r="C5" s="270"/>
      <c r="D5" s="270"/>
      <c r="E5" s="270"/>
      <c r="F5" s="270"/>
      <c r="G5" s="270"/>
      <c r="H5" s="270"/>
      <c r="I5" s="270"/>
      <c r="J5" s="270"/>
      <c r="K5" s="270"/>
      <c r="L5" s="270"/>
      <c r="M5" s="270"/>
      <c r="N5" s="270"/>
      <c r="O5" s="270"/>
      <c r="P5" s="11"/>
      <c r="Q5" s="11"/>
      <c r="R5" s="11"/>
      <c r="S5" s="11"/>
      <c r="T5" s="11"/>
      <c r="U5" s="11"/>
      <c r="V5" s="11"/>
      <c r="W5" s="11"/>
      <c r="X5" s="11"/>
      <c r="Y5" s="11"/>
      <c r="Z5" s="11"/>
    </row>
    <row r="6" spans="1:28" s="10" customFormat="1" ht="18.75" x14ac:dyDescent="0.2">
      <c r="A6" s="271" t="s">
        <v>7</v>
      </c>
      <c r="B6" s="271"/>
      <c r="C6" s="271"/>
      <c r="D6" s="271"/>
      <c r="E6" s="271"/>
      <c r="F6" s="271"/>
      <c r="G6" s="271"/>
      <c r="H6" s="271"/>
      <c r="I6" s="271"/>
      <c r="J6" s="271"/>
      <c r="K6" s="271"/>
      <c r="L6" s="271"/>
      <c r="M6" s="271"/>
      <c r="N6" s="271"/>
      <c r="O6" s="271"/>
      <c r="P6" s="11"/>
      <c r="Q6" s="11"/>
      <c r="R6" s="11"/>
      <c r="S6" s="11"/>
      <c r="T6" s="11"/>
      <c r="U6" s="11"/>
      <c r="V6" s="11"/>
      <c r="W6" s="11"/>
      <c r="X6" s="11"/>
      <c r="Y6" s="11"/>
      <c r="Z6" s="11"/>
    </row>
    <row r="7" spans="1:28" s="10" customFormat="1" ht="18.75" x14ac:dyDescent="0.2">
      <c r="A7" s="273"/>
      <c r="B7" s="273"/>
      <c r="C7" s="273"/>
      <c r="D7" s="273"/>
      <c r="E7" s="273"/>
      <c r="F7" s="273"/>
      <c r="G7" s="273"/>
      <c r="H7" s="273"/>
      <c r="I7" s="273"/>
      <c r="J7" s="273"/>
      <c r="K7" s="273"/>
      <c r="L7" s="273"/>
      <c r="M7" s="273"/>
      <c r="N7" s="273"/>
      <c r="O7" s="273"/>
      <c r="P7" s="11"/>
      <c r="Q7" s="11"/>
      <c r="R7" s="11"/>
      <c r="S7" s="11"/>
      <c r="T7" s="11"/>
      <c r="U7" s="11"/>
      <c r="V7" s="11"/>
      <c r="W7" s="11"/>
      <c r="X7" s="11"/>
      <c r="Y7" s="11"/>
      <c r="Z7" s="11"/>
    </row>
    <row r="8" spans="1:28" s="10" customFormat="1" ht="18.75" x14ac:dyDescent="0.2">
      <c r="A8" s="270" t="str">
        <f>'1. паспорт местоположение'!A13:C13</f>
        <v>I_CмолО2</v>
      </c>
      <c r="B8" s="270"/>
      <c r="C8" s="270"/>
      <c r="D8" s="270"/>
      <c r="E8" s="270"/>
      <c r="F8" s="270"/>
      <c r="G8" s="270"/>
      <c r="H8" s="270"/>
      <c r="I8" s="270"/>
      <c r="J8" s="270"/>
      <c r="K8" s="270"/>
      <c r="L8" s="270"/>
      <c r="M8" s="270"/>
      <c r="N8" s="270"/>
      <c r="O8" s="270"/>
      <c r="P8" s="11"/>
      <c r="Q8" s="11"/>
      <c r="R8" s="11"/>
      <c r="S8" s="11"/>
      <c r="T8" s="11"/>
      <c r="U8" s="11"/>
      <c r="V8" s="11"/>
      <c r="W8" s="11"/>
      <c r="X8" s="11"/>
      <c r="Y8" s="11"/>
      <c r="Z8" s="11"/>
    </row>
    <row r="9" spans="1:28" s="10" customFormat="1" ht="18.75" x14ac:dyDescent="0.2">
      <c r="A9" s="271" t="s">
        <v>6</v>
      </c>
      <c r="B9" s="271"/>
      <c r="C9" s="271"/>
      <c r="D9" s="271"/>
      <c r="E9" s="271"/>
      <c r="F9" s="271"/>
      <c r="G9" s="271"/>
      <c r="H9" s="271"/>
      <c r="I9" s="271"/>
      <c r="J9" s="271"/>
      <c r="K9" s="271"/>
      <c r="L9" s="271"/>
      <c r="M9" s="271"/>
      <c r="N9" s="271"/>
      <c r="O9" s="271"/>
      <c r="P9" s="11"/>
      <c r="Q9" s="11"/>
      <c r="R9" s="11"/>
      <c r="S9" s="11"/>
      <c r="T9" s="11"/>
      <c r="U9" s="11"/>
      <c r="V9" s="11"/>
      <c r="W9" s="11"/>
      <c r="X9" s="11"/>
      <c r="Y9" s="11"/>
      <c r="Z9" s="11"/>
    </row>
    <row r="10" spans="1:28" s="7" customFormat="1" ht="15.75" customHeight="1" x14ac:dyDescent="0.2">
      <c r="A10" s="274"/>
      <c r="B10" s="274"/>
      <c r="C10" s="274"/>
      <c r="D10" s="274"/>
      <c r="E10" s="274"/>
      <c r="F10" s="274"/>
      <c r="G10" s="274"/>
      <c r="H10" s="274"/>
      <c r="I10" s="274"/>
      <c r="J10" s="274"/>
      <c r="K10" s="274"/>
      <c r="L10" s="274"/>
      <c r="M10" s="274"/>
      <c r="N10" s="274"/>
      <c r="O10" s="274"/>
      <c r="P10" s="8"/>
      <c r="Q10" s="8"/>
      <c r="R10" s="8"/>
      <c r="S10" s="8"/>
      <c r="T10" s="8"/>
      <c r="U10" s="8"/>
      <c r="V10" s="8"/>
      <c r="W10" s="8"/>
      <c r="X10" s="8"/>
      <c r="Y10" s="8"/>
      <c r="Z10" s="8"/>
    </row>
    <row r="11" spans="1:28" s="2" customFormat="1" ht="16.5" x14ac:dyDescent="0.2">
      <c r="A11" s="270" t="str">
        <f>'1. паспорт местоположение'!A16:C16</f>
        <v>Техническое перевооружение ЛЭП 10 кВ ПЭ уч. Рославль2-Аселье. Монтаж провода СИП-3 протяженностью 19,3 км. Монтаж КТП-16 кВА - 6 шт, КТП-100 кВА - 1 шт.</v>
      </c>
      <c r="B11" s="270"/>
      <c r="C11" s="270"/>
      <c r="D11" s="270"/>
      <c r="E11" s="270"/>
      <c r="F11" s="270"/>
      <c r="G11" s="270"/>
      <c r="H11" s="270"/>
      <c r="I11" s="270"/>
      <c r="J11" s="270"/>
      <c r="K11" s="270"/>
      <c r="L11" s="270"/>
      <c r="M11" s="270"/>
      <c r="N11" s="270"/>
      <c r="O11" s="270"/>
      <c r="P11" s="6"/>
      <c r="Q11" s="6"/>
      <c r="R11" s="6"/>
      <c r="S11" s="6"/>
      <c r="T11" s="6"/>
      <c r="U11" s="6"/>
      <c r="V11" s="6"/>
      <c r="W11" s="6"/>
      <c r="X11" s="6"/>
      <c r="Y11" s="6"/>
      <c r="Z11" s="6"/>
    </row>
    <row r="12" spans="1:28" s="2" customFormat="1" ht="15" customHeight="1" x14ac:dyDescent="0.2">
      <c r="A12" s="271" t="s">
        <v>5</v>
      </c>
      <c r="B12" s="271"/>
      <c r="C12" s="271"/>
      <c r="D12" s="271"/>
      <c r="E12" s="271"/>
      <c r="F12" s="271"/>
      <c r="G12" s="271"/>
      <c r="H12" s="271"/>
      <c r="I12" s="271"/>
      <c r="J12" s="271"/>
      <c r="K12" s="271"/>
      <c r="L12" s="271"/>
      <c r="M12" s="271"/>
      <c r="N12" s="271"/>
      <c r="O12" s="271"/>
      <c r="P12" s="4"/>
      <c r="Q12" s="4"/>
      <c r="R12" s="4"/>
      <c r="S12" s="4"/>
      <c r="T12" s="4"/>
      <c r="U12" s="4"/>
      <c r="V12" s="4"/>
      <c r="W12" s="4"/>
      <c r="X12" s="4"/>
      <c r="Y12" s="4"/>
      <c r="Z12" s="4"/>
    </row>
    <row r="13" spans="1:28" s="2" customFormat="1" ht="42.75" customHeight="1" x14ac:dyDescent="0.2">
      <c r="A13" s="271"/>
      <c r="B13" s="271"/>
      <c r="C13" s="271"/>
      <c r="D13" s="271"/>
      <c r="E13" s="271"/>
      <c r="F13" s="271"/>
      <c r="G13" s="271"/>
      <c r="H13" s="271"/>
      <c r="I13" s="271"/>
      <c r="J13" s="271"/>
      <c r="K13" s="271"/>
      <c r="L13" s="271"/>
      <c r="M13" s="271"/>
      <c r="N13" s="271"/>
      <c r="O13" s="271"/>
      <c r="P13" s="3"/>
      <c r="Q13" s="3"/>
      <c r="R13" s="3"/>
      <c r="S13" s="3"/>
      <c r="T13" s="3"/>
      <c r="U13" s="3"/>
      <c r="V13" s="3"/>
      <c r="W13" s="3"/>
    </row>
    <row r="14" spans="1:28" s="2" customFormat="1" ht="57.75" customHeight="1" x14ac:dyDescent="0.2">
      <c r="A14" s="269" t="s">
        <v>203</v>
      </c>
      <c r="B14" s="269"/>
      <c r="C14" s="269"/>
      <c r="D14" s="269"/>
      <c r="E14" s="269"/>
      <c r="F14" s="269"/>
      <c r="G14" s="269"/>
      <c r="H14" s="269"/>
      <c r="I14" s="269"/>
      <c r="J14" s="269"/>
      <c r="K14" s="269"/>
      <c r="L14" s="269"/>
      <c r="M14" s="269"/>
      <c r="N14" s="269"/>
      <c r="O14" s="269"/>
      <c r="P14" s="5"/>
      <c r="Q14" s="5"/>
      <c r="R14" s="5"/>
      <c r="S14" s="5"/>
      <c r="T14" s="5"/>
      <c r="U14" s="5"/>
      <c r="V14" s="5"/>
      <c r="W14" s="5"/>
      <c r="X14" s="5"/>
      <c r="Y14" s="5"/>
      <c r="Z14" s="5"/>
    </row>
    <row r="15" spans="1:28" s="2" customFormat="1" ht="56.25" customHeight="1" x14ac:dyDescent="0.2">
      <c r="A15" s="278"/>
      <c r="B15" s="278"/>
      <c r="C15" s="278"/>
      <c r="D15" s="63"/>
      <c r="E15" s="63"/>
      <c r="F15" s="63"/>
      <c r="G15" s="63"/>
      <c r="H15" s="63"/>
      <c r="I15" s="63"/>
      <c r="J15" s="63"/>
      <c r="K15" s="63"/>
      <c r="L15" s="63"/>
      <c r="M15" s="63"/>
      <c r="N15" s="63"/>
      <c r="O15" s="63"/>
      <c r="P15" s="5"/>
      <c r="Q15" s="5"/>
      <c r="R15" s="5"/>
      <c r="S15" s="5"/>
      <c r="T15" s="5"/>
      <c r="U15" s="5"/>
      <c r="V15" s="5"/>
      <c r="W15" s="5"/>
      <c r="X15" s="5"/>
      <c r="Y15" s="5"/>
      <c r="Z15" s="5"/>
    </row>
    <row r="16" spans="1:28" s="2" customFormat="1" ht="78" customHeight="1" x14ac:dyDescent="0.2">
      <c r="A16" s="272" t="s">
        <v>4</v>
      </c>
      <c r="B16" s="272" t="s">
        <v>42</v>
      </c>
      <c r="C16" s="272" t="s">
        <v>41</v>
      </c>
      <c r="D16" s="272" t="s">
        <v>30</v>
      </c>
      <c r="E16" s="275" t="s">
        <v>40</v>
      </c>
      <c r="F16" s="276"/>
      <c r="G16" s="276"/>
      <c r="H16" s="276"/>
      <c r="I16" s="277"/>
      <c r="J16" s="272" t="s">
        <v>39</v>
      </c>
      <c r="K16" s="272"/>
      <c r="L16" s="272"/>
      <c r="M16" s="272"/>
      <c r="N16" s="272"/>
      <c r="O16" s="272"/>
      <c r="P16" s="3"/>
      <c r="Q16" s="3"/>
      <c r="R16" s="3"/>
      <c r="S16" s="3"/>
      <c r="T16" s="3"/>
      <c r="U16" s="3"/>
      <c r="V16" s="3"/>
      <c r="W16" s="3"/>
    </row>
    <row r="17" spans="1:26" s="2" customFormat="1" ht="77.25" customHeight="1" x14ac:dyDescent="0.2">
      <c r="A17" s="272"/>
      <c r="B17" s="272"/>
      <c r="C17" s="272"/>
      <c r="D17" s="272"/>
      <c r="E17" s="68" t="s">
        <v>38</v>
      </c>
      <c r="F17" s="68" t="s">
        <v>37</v>
      </c>
      <c r="G17" s="68" t="s">
        <v>36</v>
      </c>
      <c r="H17" s="68" t="s">
        <v>35</v>
      </c>
      <c r="I17" s="68" t="s">
        <v>34</v>
      </c>
      <c r="J17" s="68" t="s">
        <v>33</v>
      </c>
      <c r="K17" s="68" t="s">
        <v>3</v>
      </c>
      <c r="L17" s="79" t="s">
        <v>2</v>
      </c>
      <c r="M17" s="79" t="s">
        <v>118</v>
      </c>
      <c r="N17" s="79" t="s">
        <v>32</v>
      </c>
      <c r="O17" s="79" t="s">
        <v>31</v>
      </c>
      <c r="P17" s="18"/>
      <c r="Q17" s="18"/>
      <c r="R17" s="18"/>
      <c r="S17" s="18"/>
      <c r="T17" s="18"/>
      <c r="U17" s="18"/>
      <c r="V17" s="18"/>
      <c r="W17" s="18"/>
      <c r="X17" s="17"/>
      <c r="Y17" s="17"/>
      <c r="Z17" s="17"/>
    </row>
    <row r="18" spans="1:26" s="2" customFormat="1" ht="25.5" customHeight="1" x14ac:dyDescent="0.2">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x14ac:dyDescent="0.2">
      <c r="A19" s="82" t="s">
        <v>21</v>
      </c>
      <c r="B19" s="82" t="s">
        <v>538</v>
      </c>
      <c r="C19" s="82" t="s">
        <v>242</v>
      </c>
      <c r="D19" s="82" t="s">
        <v>242</v>
      </c>
      <c r="E19" s="82" t="s">
        <v>242</v>
      </c>
      <c r="F19" s="82" t="s">
        <v>242</v>
      </c>
      <c r="G19" s="82" t="s">
        <v>242</v>
      </c>
      <c r="H19" s="82" t="s">
        <v>242</v>
      </c>
      <c r="I19" s="82" t="s">
        <v>242</v>
      </c>
      <c r="J19" s="82"/>
      <c r="K19" s="82" t="s">
        <v>242</v>
      </c>
      <c r="L19" s="82" t="s">
        <v>242</v>
      </c>
      <c r="M19" s="82" t="s">
        <v>242</v>
      </c>
      <c r="N19" s="82" t="s">
        <v>242</v>
      </c>
      <c r="O19" s="82"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DF8D9-F34D-43A4-A913-E1715C8C63D5}">
  <sheetPr>
    <tabColor rgb="FF00B050"/>
    <pageSetUpPr fitToPage="1"/>
  </sheetPr>
  <dimension ref="A1:AF92"/>
  <sheetViews>
    <sheetView view="pageBreakPreview" zoomScale="70" zoomScaleNormal="50" zoomScaleSheetLayoutView="70" workbookViewId="0">
      <selection activeCell="L15" sqref="L15"/>
    </sheetView>
  </sheetViews>
  <sheetFormatPr defaultColWidth="10.28515625" defaultRowHeight="15.75" customHeight="1" x14ac:dyDescent="0.25"/>
  <cols>
    <col min="1" max="1" width="72.140625" style="366" customWidth="1"/>
    <col min="2" max="2" width="28.7109375" style="366" customWidth="1"/>
    <col min="3" max="3" width="19.5703125" style="366" customWidth="1"/>
    <col min="4" max="5" width="24.5703125" style="366" customWidth="1"/>
    <col min="6" max="32" width="19.5703125" style="366" customWidth="1"/>
    <col min="33" max="16384" width="10.28515625" style="366"/>
  </cols>
  <sheetData>
    <row r="1" spans="1:11" x14ac:dyDescent="0.25">
      <c r="K1" s="367"/>
    </row>
    <row r="2" spans="1:11" x14ac:dyDescent="0.25">
      <c r="K2" s="367"/>
    </row>
    <row r="3" spans="1:11" x14ac:dyDescent="0.25">
      <c r="K3" s="367"/>
    </row>
    <row r="4" spans="1:11" x14ac:dyDescent="0.25">
      <c r="K4" s="367"/>
    </row>
    <row r="5" spans="1:11" x14ac:dyDescent="0.25">
      <c r="A5" s="368" t="s">
        <v>571</v>
      </c>
      <c r="B5" s="368"/>
      <c r="C5" s="368"/>
      <c r="D5" s="368"/>
      <c r="E5" s="368"/>
      <c r="F5" s="368"/>
      <c r="G5" s="368"/>
      <c r="H5" s="368"/>
      <c r="I5" s="368"/>
      <c r="J5" s="368"/>
      <c r="K5" s="368"/>
    </row>
    <row r="6" spans="1:11" x14ac:dyDescent="0.25">
      <c r="A6" s="369"/>
      <c r="B6" s="369"/>
      <c r="C6" s="369"/>
      <c r="D6" s="369"/>
      <c r="E6" s="369"/>
      <c r="F6" s="369"/>
      <c r="G6" s="369"/>
      <c r="H6" s="369"/>
      <c r="I6" s="369"/>
    </row>
    <row r="7" spans="1:11" x14ac:dyDescent="0.25">
      <c r="A7" s="370" t="s">
        <v>539</v>
      </c>
      <c r="B7" s="370"/>
      <c r="C7" s="370"/>
      <c r="D7" s="370"/>
      <c r="E7" s="370"/>
      <c r="F7" s="370"/>
      <c r="G7" s="370"/>
      <c r="H7" s="370"/>
      <c r="I7" s="370"/>
      <c r="K7" s="371"/>
    </row>
    <row r="8" spans="1:11" x14ac:dyDescent="0.25">
      <c r="A8" s="370"/>
      <c r="B8" s="370"/>
      <c r="C8" s="370"/>
      <c r="D8" s="370"/>
      <c r="E8" s="370"/>
      <c r="F8" s="370"/>
      <c r="G8" s="370"/>
      <c r="H8" s="370"/>
      <c r="I8" s="370"/>
      <c r="K8" s="371"/>
    </row>
    <row r="9" spans="1:11" x14ac:dyDescent="0.25">
      <c r="A9" s="370"/>
      <c r="B9" s="370"/>
      <c r="C9" s="370"/>
      <c r="D9" s="370"/>
      <c r="E9" s="370"/>
      <c r="F9" s="370"/>
      <c r="G9" s="370"/>
      <c r="H9" s="370"/>
      <c r="I9" s="370"/>
      <c r="K9" s="371"/>
    </row>
    <row r="10" spans="1:11" x14ac:dyDescent="0.25">
      <c r="A10" s="370"/>
      <c r="B10" s="370"/>
      <c r="C10" s="370"/>
      <c r="D10" s="370"/>
      <c r="E10" s="370"/>
      <c r="F10" s="370"/>
      <c r="G10" s="370"/>
      <c r="H10" s="370"/>
      <c r="I10" s="370"/>
      <c r="K10" s="372"/>
    </row>
    <row r="11" spans="1:11" x14ac:dyDescent="0.25">
      <c r="A11" s="370"/>
      <c r="B11" s="370"/>
      <c r="C11" s="370"/>
      <c r="D11" s="370"/>
      <c r="E11" s="370"/>
      <c r="F11" s="370"/>
      <c r="G11" s="370"/>
      <c r="H11" s="370"/>
      <c r="I11" s="370"/>
      <c r="K11" s="371"/>
    </row>
    <row r="12" spans="1:11" x14ac:dyDescent="0.25">
      <c r="A12" s="373"/>
      <c r="K12" s="371"/>
    </row>
    <row r="13" spans="1:11" ht="16.5" thickBot="1" x14ac:dyDescent="0.3">
      <c r="A13" s="374" t="s">
        <v>244</v>
      </c>
      <c r="B13" s="374" t="s">
        <v>245</v>
      </c>
      <c r="C13" s="366" t="s">
        <v>243</v>
      </c>
      <c r="D13" s="375"/>
      <c r="E13" s="376"/>
      <c r="F13" s="376"/>
      <c r="G13" s="376"/>
      <c r="H13" s="376"/>
    </row>
    <row r="14" spans="1:11" x14ac:dyDescent="0.25">
      <c r="A14" s="377" t="s">
        <v>550</v>
      </c>
      <c r="B14" s="378">
        <v>113603000</v>
      </c>
    </row>
    <row r="15" spans="1:11" x14ac:dyDescent="0.25">
      <c r="A15" s="379" t="s">
        <v>551</v>
      </c>
      <c r="B15" s="380">
        <v>0</v>
      </c>
    </row>
    <row r="16" spans="1:11" x14ac:dyDescent="0.25">
      <c r="A16" s="381" t="s">
        <v>246</v>
      </c>
      <c r="B16" s="382">
        <v>15</v>
      </c>
      <c r="D16" s="373" t="s">
        <v>247</v>
      </c>
    </row>
    <row r="17" spans="1:14" ht="16.5" thickBot="1" x14ac:dyDescent="0.3">
      <c r="A17" s="383" t="s">
        <v>248</v>
      </c>
      <c r="B17" s="384">
        <v>1</v>
      </c>
      <c r="D17" s="385" t="s">
        <v>249</v>
      </c>
      <c r="E17" s="385"/>
      <c r="F17" s="386"/>
      <c r="G17" s="386">
        <f>IF(AND(0&lt;SUM(B80:AF80),SUM(B80:AF80)&lt;=10),SUM(B80:AF80),"не окупается")</f>
        <v>6.1699646207711734</v>
      </c>
      <c r="N17" s="387"/>
    </row>
    <row r="18" spans="1:14" x14ac:dyDescent="0.25">
      <c r="A18" s="377" t="s">
        <v>552</v>
      </c>
      <c r="B18" s="378">
        <v>0</v>
      </c>
      <c r="D18" s="385" t="s">
        <v>250</v>
      </c>
      <c r="E18" s="385"/>
      <c r="F18" s="388"/>
      <c r="G18" s="386" t="str">
        <f>IF(AND(0&lt;SUM(B81:AF81),SUM(B81:AF81)&lt;=10),SUM(B81:AF81),"не окупается")</f>
        <v>не окупается</v>
      </c>
    </row>
    <row r="19" spans="1:14" x14ac:dyDescent="0.25">
      <c r="A19" s="379" t="s">
        <v>251</v>
      </c>
      <c r="B19" s="380">
        <v>1</v>
      </c>
      <c r="D19" s="385" t="s">
        <v>553</v>
      </c>
      <c r="E19" s="385"/>
      <c r="F19" s="388"/>
      <c r="G19" s="389">
        <f>AF78</f>
        <v>-2397.9796115503177</v>
      </c>
    </row>
    <row r="20" spans="1:14" x14ac:dyDescent="0.25">
      <c r="A20" s="379" t="s">
        <v>252</v>
      </c>
      <c r="B20" s="380">
        <v>1</v>
      </c>
      <c r="D20" s="385" t="s">
        <v>554</v>
      </c>
      <c r="E20" s="385"/>
      <c r="F20" s="388"/>
      <c r="G20" s="390" t="str">
        <f>IF(G19&gt;0,"Да","Нет")</f>
        <v>Нет</v>
      </c>
      <c r="I20" s="366" t="s">
        <v>243</v>
      </c>
    </row>
    <row r="21" spans="1:14" x14ac:dyDescent="0.25">
      <c r="A21" s="381" t="s">
        <v>555</v>
      </c>
      <c r="B21" s="382">
        <v>0</v>
      </c>
    </row>
    <row r="22" spans="1:14" x14ac:dyDescent="0.25">
      <c r="A22" s="381" t="s">
        <v>556</v>
      </c>
      <c r="B22" s="382">
        <v>3</v>
      </c>
      <c r="J22" s="366" t="s">
        <v>243</v>
      </c>
    </row>
    <row r="23" spans="1:14" x14ac:dyDescent="0.25">
      <c r="A23" s="379" t="s">
        <v>253</v>
      </c>
      <c r="B23" s="380">
        <v>1</v>
      </c>
    </row>
    <row r="24" spans="1:14" x14ac:dyDescent="0.25">
      <c r="A24" s="391"/>
      <c r="B24" s="392"/>
    </row>
    <row r="25" spans="1:14" ht="16.5" thickBot="1" x14ac:dyDescent="0.3">
      <c r="A25" s="383" t="s">
        <v>254</v>
      </c>
      <c r="B25" s="393">
        <v>0.2</v>
      </c>
    </row>
    <row r="26" spans="1:14" x14ac:dyDescent="0.25">
      <c r="A26" s="394" t="s">
        <v>243</v>
      </c>
      <c r="B26" s="395"/>
    </row>
    <row r="27" spans="1:14" x14ac:dyDescent="0.25">
      <c r="A27" s="379" t="s">
        <v>557</v>
      </c>
      <c r="B27" s="380">
        <v>0</v>
      </c>
    </row>
    <row r="28" spans="1:14" x14ac:dyDescent="0.25">
      <c r="A28" s="396" t="s">
        <v>558</v>
      </c>
      <c r="B28" s="397">
        <v>0</v>
      </c>
    </row>
    <row r="29" spans="1:14" ht="16.5" thickBot="1" x14ac:dyDescent="0.3">
      <c r="A29" s="391" t="s">
        <v>255</v>
      </c>
      <c r="B29" s="398">
        <v>0</v>
      </c>
    </row>
    <row r="30" spans="1:14" x14ac:dyDescent="0.25">
      <c r="A30" s="399" t="s">
        <v>256</v>
      </c>
      <c r="B30" s="400">
        <v>0</v>
      </c>
    </row>
    <row r="31" spans="1:14" x14ac:dyDescent="0.25">
      <c r="A31" s="401" t="s">
        <v>257</v>
      </c>
      <c r="B31" s="402">
        <v>0</v>
      </c>
    </row>
    <row r="32" spans="1:14" x14ac:dyDescent="0.25">
      <c r="A32" s="401" t="s">
        <v>258</v>
      </c>
      <c r="B32" s="403">
        <v>0</v>
      </c>
    </row>
    <row r="33" spans="1:32" x14ac:dyDescent="0.25">
      <c r="A33" s="401" t="s">
        <v>259</v>
      </c>
      <c r="B33" s="403">
        <v>0</v>
      </c>
    </row>
    <row r="34" spans="1:32" x14ac:dyDescent="0.25">
      <c r="A34" s="401" t="s">
        <v>260</v>
      </c>
      <c r="B34" s="403">
        <v>0.1608</v>
      </c>
    </row>
    <row r="35" spans="1:32" x14ac:dyDescent="0.25">
      <c r="A35" s="401" t="s">
        <v>261</v>
      </c>
      <c r="B35" s="403">
        <v>1</v>
      </c>
    </row>
    <row r="36" spans="1:32" ht="23.25" customHeight="1" thickBot="1" x14ac:dyDescent="0.3">
      <c r="A36" s="404" t="s">
        <v>262</v>
      </c>
      <c r="B36" s="405">
        <f>B34-0.02</f>
        <v>0.14080000000000001</v>
      </c>
      <c r="C36" s="406"/>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row>
    <row r="37" spans="1:32" x14ac:dyDescent="0.25">
      <c r="A37" s="408" t="s">
        <v>263</v>
      </c>
      <c r="B37" s="409">
        <v>0</v>
      </c>
      <c r="C37" s="409">
        <v>1</v>
      </c>
      <c r="D37" s="409">
        <v>2</v>
      </c>
      <c r="E37" s="409">
        <v>3</v>
      </c>
      <c r="F37" s="409">
        <v>4</v>
      </c>
      <c r="G37" s="409">
        <v>5</v>
      </c>
      <c r="H37" s="409">
        <v>6</v>
      </c>
      <c r="I37" s="409">
        <v>7</v>
      </c>
      <c r="J37" s="409">
        <v>8</v>
      </c>
      <c r="K37" s="409">
        <v>9</v>
      </c>
      <c r="L37" s="409">
        <v>10</v>
      </c>
      <c r="M37" s="409">
        <v>11</v>
      </c>
      <c r="N37" s="409">
        <v>12</v>
      </c>
      <c r="O37" s="409">
        <v>13</v>
      </c>
      <c r="P37" s="409">
        <v>14</v>
      </c>
      <c r="Q37" s="409">
        <v>15</v>
      </c>
      <c r="R37" s="409">
        <v>16</v>
      </c>
      <c r="S37" s="409">
        <v>17</v>
      </c>
      <c r="T37" s="409">
        <v>18</v>
      </c>
      <c r="U37" s="409">
        <v>19</v>
      </c>
      <c r="V37" s="409">
        <v>20</v>
      </c>
      <c r="W37" s="409">
        <v>21</v>
      </c>
      <c r="X37" s="409">
        <v>22</v>
      </c>
      <c r="Y37" s="409">
        <v>23</v>
      </c>
      <c r="Z37" s="409">
        <v>24</v>
      </c>
      <c r="AA37" s="409">
        <v>25</v>
      </c>
      <c r="AB37" s="409">
        <v>26</v>
      </c>
      <c r="AC37" s="409">
        <v>27</v>
      </c>
      <c r="AD37" s="409">
        <v>28</v>
      </c>
      <c r="AE37" s="409">
        <v>29</v>
      </c>
      <c r="AF37" s="409">
        <v>30</v>
      </c>
    </row>
    <row r="38" spans="1:32" x14ac:dyDescent="0.25">
      <c r="A38" s="410" t="s">
        <v>264</v>
      </c>
      <c r="B38" s="411">
        <v>0</v>
      </c>
      <c r="C38" s="411">
        <v>4.7E-2</v>
      </c>
      <c r="D38" s="411">
        <v>0.04</v>
      </c>
      <c r="E38" s="411">
        <v>0.04</v>
      </c>
      <c r="F38" s="411">
        <v>0.04</v>
      </c>
      <c r="G38" s="411">
        <v>0.04</v>
      </c>
      <c r="H38" s="411">
        <v>0.04</v>
      </c>
      <c r="I38" s="411">
        <v>0.04</v>
      </c>
      <c r="J38" s="411">
        <v>0.04</v>
      </c>
      <c r="K38" s="411">
        <v>0.04</v>
      </c>
      <c r="L38" s="411">
        <v>0.04</v>
      </c>
      <c r="M38" s="411">
        <v>0.04</v>
      </c>
      <c r="N38" s="411">
        <v>0.04</v>
      </c>
      <c r="O38" s="411">
        <v>0.04</v>
      </c>
      <c r="P38" s="411">
        <v>0.04</v>
      </c>
      <c r="Q38" s="411">
        <v>0.04</v>
      </c>
      <c r="R38" s="411">
        <v>0.04</v>
      </c>
      <c r="S38" s="411">
        <v>0.04</v>
      </c>
      <c r="T38" s="411">
        <v>0.04</v>
      </c>
      <c r="U38" s="411">
        <v>0.04</v>
      </c>
      <c r="V38" s="411">
        <v>0.04</v>
      </c>
      <c r="W38" s="411">
        <v>0.04</v>
      </c>
      <c r="X38" s="411">
        <v>0.04</v>
      </c>
      <c r="Y38" s="411">
        <v>0.04</v>
      </c>
      <c r="Z38" s="411">
        <v>0.04</v>
      </c>
      <c r="AA38" s="411">
        <v>0.04</v>
      </c>
      <c r="AB38" s="411">
        <v>0.04</v>
      </c>
      <c r="AC38" s="411">
        <v>0.04</v>
      </c>
      <c r="AD38" s="411">
        <v>0.04</v>
      </c>
      <c r="AE38" s="411">
        <v>0.04</v>
      </c>
      <c r="AF38" s="411">
        <v>0.04</v>
      </c>
    </row>
    <row r="39" spans="1:32" x14ac:dyDescent="0.25">
      <c r="A39" s="410" t="s">
        <v>265</v>
      </c>
      <c r="B39" s="411"/>
      <c r="C39" s="411">
        <f t="shared" ref="C39:AF39" si="0">(1+B39)*(1+C38)-1</f>
        <v>4.6999999999999931E-2</v>
      </c>
      <c r="D39" s="411">
        <f t="shared" si="0"/>
        <v>8.888000000000007E-2</v>
      </c>
      <c r="E39" s="411">
        <f t="shared" si="0"/>
        <v>0.1324352000000002</v>
      </c>
      <c r="F39" s="411">
        <f t="shared" si="0"/>
        <v>0.17773260800000035</v>
      </c>
      <c r="G39" s="411">
        <f t="shared" si="0"/>
        <v>0.2248419123200005</v>
      </c>
      <c r="H39" s="411">
        <f t="shared" si="0"/>
        <v>0.27383558881280057</v>
      </c>
      <c r="I39" s="411">
        <f t="shared" si="0"/>
        <v>0.32478901236531255</v>
      </c>
      <c r="J39" s="411">
        <f t="shared" si="0"/>
        <v>0.37778057285992506</v>
      </c>
      <c r="K39" s="411">
        <f t="shared" si="0"/>
        <v>0.43289179577432213</v>
      </c>
      <c r="L39" s="411">
        <f t="shared" si="0"/>
        <v>0.49020746760529499</v>
      </c>
      <c r="M39" s="411">
        <f t="shared" si="0"/>
        <v>0.5498157663095069</v>
      </c>
      <c r="N39" s="411">
        <f t="shared" si="0"/>
        <v>0.61180839696188727</v>
      </c>
      <c r="O39" s="411">
        <f t="shared" si="0"/>
        <v>0.67628073284036283</v>
      </c>
      <c r="P39" s="411">
        <f t="shared" si="0"/>
        <v>0.74333196215397734</v>
      </c>
      <c r="Q39" s="411">
        <f t="shared" si="0"/>
        <v>0.81306524064013641</v>
      </c>
      <c r="R39" s="411">
        <f t="shared" si="0"/>
        <v>0.88558785026574194</v>
      </c>
      <c r="S39" s="411">
        <f t="shared" si="0"/>
        <v>0.96101136427637179</v>
      </c>
      <c r="T39" s="411">
        <f t="shared" si="0"/>
        <v>1.0394518188474269</v>
      </c>
      <c r="U39" s="411">
        <f t="shared" si="0"/>
        <v>1.1210298916013239</v>
      </c>
      <c r="V39" s="411">
        <f t="shared" si="0"/>
        <v>1.2058710872653768</v>
      </c>
      <c r="W39" s="411">
        <f t="shared" si="0"/>
        <v>1.2941059307559919</v>
      </c>
      <c r="X39" s="411">
        <f t="shared" si="0"/>
        <v>1.3858701679862317</v>
      </c>
      <c r="Y39" s="411">
        <f t="shared" si="0"/>
        <v>1.4813049747056812</v>
      </c>
      <c r="Z39" s="411">
        <f t="shared" si="0"/>
        <v>1.5805571736939084</v>
      </c>
      <c r="AA39" s="411">
        <f t="shared" si="0"/>
        <v>1.6837794606416647</v>
      </c>
      <c r="AB39" s="411">
        <f t="shared" si="0"/>
        <v>1.7911306390673314</v>
      </c>
      <c r="AC39" s="411">
        <f t="shared" si="0"/>
        <v>1.9027758646300246</v>
      </c>
      <c r="AD39" s="411">
        <f t="shared" si="0"/>
        <v>2.0188868992152256</v>
      </c>
      <c r="AE39" s="411">
        <f t="shared" si="0"/>
        <v>2.1396423751838345</v>
      </c>
      <c r="AF39" s="411">
        <f t="shared" si="0"/>
        <v>2.265228070191188</v>
      </c>
    </row>
    <row r="40" spans="1:32" s="373" customFormat="1" ht="16.5" thickBot="1" x14ac:dyDescent="0.3">
      <c r="A40" s="412" t="s">
        <v>558</v>
      </c>
      <c r="B40" s="413">
        <v>0</v>
      </c>
      <c r="C40" s="413">
        <v>0</v>
      </c>
      <c r="D40" s="413">
        <v>0</v>
      </c>
      <c r="E40" s="413">
        <v>0</v>
      </c>
      <c r="F40" s="413">
        <v>1860.5348648140805</v>
      </c>
      <c r="G40" s="413">
        <v>1934.956259406644</v>
      </c>
      <c r="H40" s="413">
        <v>2012.3545097829099</v>
      </c>
      <c r="I40" s="413">
        <v>2092.8486901742262</v>
      </c>
      <c r="J40" s="413">
        <v>2176.562637781195</v>
      </c>
      <c r="K40" s="413">
        <v>2263.6251432924432</v>
      </c>
      <c r="L40" s="413">
        <v>2354.1701490241408</v>
      </c>
      <c r="M40" s="413">
        <v>2448.3369549851068</v>
      </c>
      <c r="N40" s="413">
        <v>2546.2704331845111</v>
      </c>
      <c r="O40" s="413">
        <v>2648.1212505118915</v>
      </c>
      <c r="P40" s="413">
        <v>2754.0461005323673</v>
      </c>
      <c r="Q40" s="413">
        <v>2864.2079445536619</v>
      </c>
      <c r="R40" s="413">
        <v>2978.7762623358085</v>
      </c>
      <c r="S40" s="413">
        <v>3097.9273128292411</v>
      </c>
      <c r="T40" s="413">
        <v>3221.8444053424109</v>
      </c>
      <c r="U40" s="413">
        <v>3350.7181815561075</v>
      </c>
      <c r="V40" s="413">
        <v>3484.7469088183516</v>
      </c>
      <c r="W40" s="413">
        <v>3624.1367851710856</v>
      </c>
      <c r="X40" s="413">
        <v>3769.1022565779294</v>
      </c>
      <c r="Y40" s="413">
        <v>3919.8663468410468</v>
      </c>
      <c r="Z40" s="413">
        <v>4076.6610007146887</v>
      </c>
      <c r="AA40" s="413">
        <v>4239.727440743276</v>
      </c>
      <c r="AB40" s="413">
        <v>4409.3165383730075</v>
      </c>
      <c r="AC40" s="413">
        <v>4585.689199907928</v>
      </c>
      <c r="AD40" s="413">
        <v>4769.1167679042446</v>
      </c>
      <c r="AE40" s="413">
        <v>4959.881438620414</v>
      </c>
      <c r="AF40" s="413">
        <v>5158.2766961652314</v>
      </c>
    </row>
    <row r="41" spans="1:32" ht="16.5" thickBot="1" x14ac:dyDescent="0.3"/>
    <row r="42" spans="1:32" x14ac:dyDescent="0.25">
      <c r="A42" s="414" t="s">
        <v>559</v>
      </c>
      <c r="B42" s="409">
        <v>0</v>
      </c>
      <c r="C42" s="409">
        <v>1</v>
      </c>
      <c r="D42" s="409">
        <v>2</v>
      </c>
      <c r="E42" s="409">
        <v>3</v>
      </c>
      <c r="F42" s="409">
        <v>4</v>
      </c>
      <c r="G42" s="409">
        <v>5</v>
      </c>
      <c r="H42" s="409">
        <v>6</v>
      </c>
      <c r="I42" s="409">
        <v>7</v>
      </c>
      <c r="J42" s="409">
        <v>8</v>
      </c>
      <c r="K42" s="409">
        <v>9</v>
      </c>
      <c r="L42" s="409">
        <v>10</v>
      </c>
      <c r="M42" s="409">
        <v>11</v>
      </c>
      <c r="N42" s="409">
        <v>12</v>
      </c>
      <c r="O42" s="409">
        <v>13</v>
      </c>
      <c r="P42" s="409">
        <v>14</v>
      </c>
      <c r="Q42" s="409">
        <v>15</v>
      </c>
      <c r="R42" s="409">
        <v>16</v>
      </c>
      <c r="S42" s="409">
        <v>17</v>
      </c>
      <c r="T42" s="409">
        <v>18</v>
      </c>
      <c r="U42" s="409">
        <v>19</v>
      </c>
      <c r="V42" s="409">
        <v>20</v>
      </c>
      <c r="W42" s="409">
        <v>21</v>
      </c>
      <c r="X42" s="409">
        <v>22</v>
      </c>
      <c r="Y42" s="409">
        <v>23</v>
      </c>
      <c r="Z42" s="409">
        <v>24</v>
      </c>
      <c r="AA42" s="409">
        <v>25</v>
      </c>
      <c r="AB42" s="409">
        <v>26</v>
      </c>
      <c r="AC42" s="409">
        <v>27</v>
      </c>
      <c r="AD42" s="409">
        <v>28</v>
      </c>
      <c r="AE42" s="409">
        <v>29</v>
      </c>
      <c r="AF42" s="409">
        <v>30</v>
      </c>
    </row>
    <row r="43" spans="1:32" x14ac:dyDescent="0.25">
      <c r="A43" s="410" t="s">
        <v>266</v>
      </c>
      <c r="B43" s="415">
        <v>0</v>
      </c>
      <c r="C43" s="415">
        <v>0</v>
      </c>
      <c r="D43" s="415">
        <v>0</v>
      </c>
      <c r="E43" s="415">
        <v>0</v>
      </c>
      <c r="F43" s="415">
        <v>0</v>
      </c>
      <c r="G43" s="415">
        <v>0</v>
      </c>
      <c r="H43" s="415">
        <v>0</v>
      </c>
      <c r="I43" s="415">
        <v>0</v>
      </c>
      <c r="J43" s="415">
        <v>0</v>
      </c>
      <c r="K43" s="415">
        <v>0</v>
      </c>
      <c r="L43" s="415">
        <v>0</v>
      </c>
      <c r="M43" s="415">
        <v>0</v>
      </c>
      <c r="N43" s="415">
        <v>0</v>
      </c>
      <c r="O43" s="415">
        <v>0</v>
      </c>
      <c r="P43" s="415">
        <v>0</v>
      </c>
      <c r="Q43" s="415">
        <v>0</v>
      </c>
      <c r="R43" s="415">
        <v>0</v>
      </c>
      <c r="S43" s="415">
        <v>0</v>
      </c>
      <c r="T43" s="415">
        <v>0</v>
      </c>
      <c r="U43" s="415">
        <v>0</v>
      </c>
      <c r="V43" s="415">
        <v>0</v>
      </c>
      <c r="W43" s="415">
        <v>0</v>
      </c>
      <c r="X43" s="415">
        <v>0</v>
      </c>
      <c r="Y43" s="415">
        <v>0</v>
      </c>
      <c r="Z43" s="415">
        <v>0</v>
      </c>
      <c r="AA43" s="415">
        <v>0</v>
      </c>
      <c r="AB43" s="415">
        <v>0</v>
      </c>
      <c r="AC43" s="415">
        <v>0</v>
      </c>
      <c r="AD43" s="415">
        <v>0</v>
      </c>
      <c r="AE43" s="415">
        <v>0</v>
      </c>
      <c r="AF43" s="415">
        <v>0</v>
      </c>
    </row>
    <row r="44" spans="1:32" x14ac:dyDescent="0.25">
      <c r="A44" s="410" t="s">
        <v>267</v>
      </c>
      <c r="B44" s="415">
        <v>0</v>
      </c>
      <c r="C44" s="415">
        <v>0</v>
      </c>
      <c r="D44" s="415">
        <v>0</v>
      </c>
      <c r="E44" s="415">
        <v>0</v>
      </c>
      <c r="F44" s="415">
        <v>0</v>
      </c>
      <c r="G44" s="415">
        <v>0</v>
      </c>
      <c r="H44" s="415">
        <v>0</v>
      </c>
      <c r="I44" s="415">
        <v>0</v>
      </c>
      <c r="J44" s="415">
        <v>0</v>
      </c>
      <c r="K44" s="415">
        <v>0</v>
      </c>
      <c r="L44" s="415">
        <v>0</v>
      </c>
      <c r="M44" s="415">
        <v>0</v>
      </c>
      <c r="N44" s="415">
        <v>0</v>
      </c>
      <c r="O44" s="415">
        <v>0</v>
      </c>
      <c r="P44" s="415">
        <v>0</v>
      </c>
      <c r="Q44" s="415">
        <v>0</v>
      </c>
      <c r="R44" s="415">
        <v>0</v>
      </c>
      <c r="S44" s="415">
        <v>0</v>
      </c>
      <c r="T44" s="415">
        <v>0</v>
      </c>
      <c r="U44" s="415">
        <v>0</v>
      </c>
      <c r="V44" s="415">
        <v>0</v>
      </c>
      <c r="W44" s="415">
        <v>0</v>
      </c>
      <c r="X44" s="415">
        <v>0</v>
      </c>
      <c r="Y44" s="415">
        <v>0</v>
      </c>
      <c r="Z44" s="415">
        <v>0</v>
      </c>
      <c r="AA44" s="415">
        <v>0</v>
      </c>
      <c r="AB44" s="415">
        <v>0</v>
      </c>
      <c r="AC44" s="415">
        <v>0</v>
      </c>
      <c r="AD44" s="415">
        <v>0</v>
      </c>
      <c r="AE44" s="415">
        <v>0</v>
      </c>
      <c r="AF44" s="415">
        <v>0</v>
      </c>
    </row>
    <row r="45" spans="1:32" x14ac:dyDescent="0.25">
      <c r="A45" s="410" t="s">
        <v>268</v>
      </c>
      <c r="B45" s="415">
        <v>0</v>
      </c>
      <c r="C45" s="415">
        <v>0</v>
      </c>
      <c r="D45" s="415">
        <v>0</v>
      </c>
      <c r="E45" s="415">
        <v>0</v>
      </c>
      <c r="F45" s="415">
        <v>0</v>
      </c>
      <c r="G45" s="415">
        <v>0</v>
      </c>
      <c r="H45" s="415">
        <v>0</v>
      </c>
      <c r="I45" s="415">
        <v>0</v>
      </c>
      <c r="J45" s="415">
        <v>0</v>
      </c>
      <c r="K45" s="415">
        <v>0</v>
      </c>
      <c r="L45" s="415">
        <v>0</v>
      </c>
      <c r="M45" s="415">
        <v>0</v>
      </c>
      <c r="N45" s="415">
        <v>0</v>
      </c>
      <c r="O45" s="415">
        <v>0</v>
      </c>
      <c r="P45" s="415">
        <v>0</v>
      </c>
      <c r="Q45" s="415">
        <v>0</v>
      </c>
      <c r="R45" s="415">
        <v>0</v>
      </c>
      <c r="S45" s="415">
        <v>0</v>
      </c>
      <c r="T45" s="415">
        <v>0</v>
      </c>
      <c r="U45" s="415">
        <v>0</v>
      </c>
      <c r="V45" s="415">
        <v>0</v>
      </c>
      <c r="W45" s="415">
        <v>0</v>
      </c>
      <c r="X45" s="415">
        <v>0</v>
      </c>
      <c r="Y45" s="415">
        <v>0</v>
      </c>
      <c r="Z45" s="415">
        <v>0</v>
      </c>
      <c r="AA45" s="415">
        <v>0</v>
      </c>
      <c r="AB45" s="415">
        <v>0</v>
      </c>
      <c r="AC45" s="415">
        <v>0</v>
      </c>
      <c r="AD45" s="415">
        <v>0</v>
      </c>
      <c r="AE45" s="415">
        <v>0</v>
      </c>
      <c r="AF45" s="415">
        <v>0</v>
      </c>
    </row>
    <row r="46" spans="1:32" ht="16.5" thickBot="1" x14ac:dyDescent="0.3">
      <c r="A46" s="412" t="s">
        <v>269</v>
      </c>
      <c r="B46" s="413">
        <v>0</v>
      </c>
      <c r="C46" s="413">
        <v>0</v>
      </c>
      <c r="D46" s="413">
        <v>0</v>
      </c>
      <c r="E46" s="413">
        <v>0</v>
      </c>
      <c r="F46" s="413">
        <v>0</v>
      </c>
      <c r="G46" s="413">
        <v>0</v>
      </c>
      <c r="H46" s="413">
        <v>0</v>
      </c>
      <c r="I46" s="413">
        <v>0</v>
      </c>
      <c r="J46" s="413">
        <v>0</v>
      </c>
      <c r="K46" s="413">
        <v>0</v>
      </c>
      <c r="L46" s="413">
        <v>0</v>
      </c>
      <c r="M46" s="413">
        <v>0</v>
      </c>
      <c r="N46" s="413">
        <v>0</v>
      </c>
      <c r="O46" s="413">
        <v>0</v>
      </c>
      <c r="P46" s="413">
        <v>0</v>
      </c>
      <c r="Q46" s="413">
        <v>0</v>
      </c>
      <c r="R46" s="413">
        <v>0</v>
      </c>
      <c r="S46" s="413">
        <v>0</v>
      </c>
      <c r="T46" s="413">
        <v>0</v>
      </c>
      <c r="U46" s="413">
        <v>0</v>
      </c>
      <c r="V46" s="413">
        <v>0</v>
      </c>
      <c r="W46" s="413">
        <v>0</v>
      </c>
      <c r="X46" s="413">
        <v>0</v>
      </c>
      <c r="Y46" s="413">
        <v>0</v>
      </c>
      <c r="Z46" s="413">
        <v>0</v>
      </c>
      <c r="AA46" s="413">
        <v>0</v>
      </c>
      <c r="AB46" s="413">
        <v>0</v>
      </c>
      <c r="AC46" s="413">
        <v>0</v>
      </c>
      <c r="AD46" s="413">
        <v>0</v>
      </c>
      <c r="AE46" s="413">
        <v>0</v>
      </c>
      <c r="AF46" s="413">
        <v>0</v>
      </c>
    </row>
    <row r="47" spans="1:32" ht="16.5" thickBot="1" x14ac:dyDescent="0.3">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row>
    <row r="48" spans="1:32" x14ac:dyDescent="0.25">
      <c r="A48" s="414" t="s">
        <v>560</v>
      </c>
      <c r="B48" s="409">
        <v>0</v>
      </c>
      <c r="C48" s="409">
        <v>1</v>
      </c>
      <c r="D48" s="409">
        <v>2</v>
      </c>
      <c r="E48" s="409">
        <v>3</v>
      </c>
      <c r="F48" s="409">
        <v>4</v>
      </c>
      <c r="G48" s="409">
        <v>5</v>
      </c>
      <c r="H48" s="409">
        <v>6</v>
      </c>
      <c r="I48" s="409">
        <v>7</v>
      </c>
      <c r="J48" s="409">
        <v>8</v>
      </c>
      <c r="K48" s="409">
        <v>9</v>
      </c>
      <c r="L48" s="409">
        <v>10</v>
      </c>
      <c r="M48" s="409">
        <v>11</v>
      </c>
      <c r="N48" s="409">
        <v>12</v>
      </c>
      <c r="O48" s="409">
        <v>13</v>
      </c>
      <c r="P48" s="409">
        <v>14</v>
      </c>
      <c r="Q48" s="409">
        <v>15</v>
      </c>
      <c r="R48" s="409">
        <v>16</v>
      </c>
      <c r="S48" s="409">
        <v>17</v>
      </c>
      <c r="T48" s="409">
        <v>18</v>
      </c>
      <c r="U48" s="409">
        <v>19</v>
      </c>
      <c r="V48" s="409">
        <v>20</v>
      </c>
      <c r="W48" s="409">
        <v>21</v>
      </c>
      <c r="X48" s="409">
        <v>22</v>
      </c>
      <c r="Y48" s="409">
        <v>23</v>
      </c>
      <c r="Z48" s="409">
        <v>24</v>
      </c>
      <c r="AA48" s="409">
        <v>25</v>
      </c>
      <c r="AB48" s="409">
        <v>26</v>
      </c>
      <c r="AC48" s="409">
        <v>27</v>
      </c>
      <c r="AD48" s="409">
        <v>28</v>
      </c>
      <c r="AE48" s="409">
        <v>29</v>
      </c>
      <c r="AF48" s="409">
        <v>30</v>
      </c>
    </row>
    <row r="49" spans="1:32" s="373" customFormat="1" ht="14.25" x14ac:dyDescent="0.25">
      <c r="A49" s="417" t="s">
        <v>270</v>
      </c>
      <c r="B49" s="418">
        <f>B40*$B$17</f>
        <v>0</v>
      </c>
      <c r="C49" s="418">
        <f>C40*$B$17</f>
        <v>0</v>
      </c>
      <c r="D49" s="418">
        <f t="shared" ref="D49:AF49" si="1">D40*$B$17</f>
        <v>0</v>
      </c>
      <c r="E49" s="418">
        <f t="shared" si="1"/>
        <v>0</v>
      </c>
      <c r="F49" s="418">
        <f t="shared" si="1"/>
        <v>1860.5348648140805</v>
      </c>
      <c r="G49" s="418">
        <f t="shared" si="1"/>
        <v>1934.956259406644</v>
      </c>
      <c r="H49" s="418">
        <f t="shared" si="1"/>
        <v>2012.3545097829099</v>
      </c>
      <c r="I49" s="418">
        <f t="shared" si="1"/>
        <v>2092.8486901742262</v>
      </c>
      <c r="J49" s="418">
        <f t="shared" si="1"/>
        <v>2176.562637781195</v>
      </c>
      <c r="K49" s="418">
        <f t="shared" si="1"/>
        <v>2263.6251432924432</v>
      </c>
      <c r="L49" s="418">
        <f t="shared" si="1"/>
        <v>2354.1701490241408</v>
      </c>
      <c r="M49" s="418">
        <f t="shared" si="1"/>
        <v>2448.3369549851068</v>
      </c>
      <c r="N49" s="418">
        <f t="shared" si="1"/>
        <v>2546.2704331845111</v>
      </c>
      <c r="O49" s="418">
        <f t="shared" si="1"/>
        <v>2648.1212505118915</v>
      </c>
      <c r="P49" s="418">
        <f t="shared" si="1"/>
        <v>2754.0461005323673</v>
      </c>
      <c r="Q49" s="418">
        <f t="shared" si="1"/>
        <v>2864.2079445536619</v>
      </c>
      <c r="R49" s="418">
        <f t="shared" si="1"/>
        <v>2978.7762623358085</v>
      </c>
      <c r="S49" s="418">
        <f t="shared" si="1"/>
        <v>3097.9273128292411</v>
      </c>
      <c r="T49" s="418">
        <f t="shared" si="1"/>
        <v>3221.8444053424109</v>
      </c>
      <c r="U49" s="418">
        <f t="shared" si="1"/>
        <v>3350.7181815561075</v>
      </c>
      <c r="V49" s="418">
        <f t="shared" si="1"/>
        <v>3484.7469088183516</v>
      </c>
      <c r="W49" s="418">
        <f t="shared" si="1"/>
        <v>3624.1367851710856</v>
      </c>
      <c r="X49" s="418">
        <f t="shared" si="1"/>
        <v>3769.1022565779294</v>
      </c>
      <c r="Y49" s="418">
        <f t="shared" si="1"/>
        <v>3919.8663468410468</v>
      </c>
      <c r="Z49" s="418">
        <f t="shared" si="1"/>
        <v>4076.6610007146887</v>
      </c>
      <c r="AA49" s="418">
        <f t="shared" si="1"/>
        <v>4239.727440743276</v>
      </c>
      <c r="AB49" s="418">
        <f t="shared" si="1"/>
        <v>4409.3165383730075</v>
      </c>
      <c r="AC49" s="418">
        <f t="shared" si="1"/>
        <v>4585.689199907928</v>
      </c>
      <c r="AD49" s="418">
        <f t="shared" si="1"/>
        <v>4769.1167679042446</v>
      </c>
      <c r="AE49" s="418">
        <f t="shared" si="1"/>
        <v>4959.881438620414</v>
      </c>
      <c r="AF49" s="418">
        <f t="shared" si="1"/>
        <v>5158.2766961652314</v>
      </c>
    </row>
    <row r="50" spans="1:32" x14ac:dyDescent="0.25">
      <c r="A50" s="410" t="s">
        <v>271</v>
      </c>
      <c r="B50" s="419">
        <f t="shared" ref="B50:AF50" si="2">SUM(B51:B56)</f>
        <v>0</v>
      </c>
      <c r="C50" s="419">
        <f t="shared" si="2"/>
        <v>0</v>
      </c>
      <c r="D50" s="419">
        <f t="shared" si="2"/>
        <v>0</v>
      </c>
      <c r="E50" s="419">
        <f t="shared" si="2"/>
        <v>0</v>
      </c>
      <c r="F50" s="419">
        <f t="shared" si="2"/>
        <v>-376.11978799999997</v>
      </c>
      <c r="G50" s="419">
        <f t="shared" si="2"/>
        <v>-351.04513546666664</v>
      </c>
      <c r="H50" s="419">
        <f t="shared" si="2"/>
        <v>-325.9704829333333</v>
      </c>
      <c r="I50" s="419">
        <f t="shared" si="2"/>
        <v>-300.89583039999997</v>
      </c>
      <c r="J50" s="419">
        <f t="shared" si="2"/>
        <v>-275.82117786666663</v>
      </c>
      <c r="K50" s="419">
        <f t="shared" si="2"/>
        <v>-250.7465253333333</v>
      </c>
      <c r="L50" s="419">
        <f t="shared" si="2"/>
        <v>-225.67187279999996</v>
      </c>
      <c r="M50" s="419">
        <f t="shared" si="2"/>
        <v>-200.59722026666665</v>
      </c>
      <c r="N50" s="419">
        <f t="shared" si="2"/>
        <v>-175.52256773333332</v>
      </c>
      <c r="O50" s="419">
        <f t="shared" si="2"/>
        <v>-150.44791519999995</v>
      </c>
      <c r="P50" s="419">
        <f t="shared" si="2"/>
        <v>-125.37326266666662</v>
      </c>
      <c r="Q50" s="419">
        <f t="shared" si="2"/>
        <v>-100.29861013333327</v>
      </c>
      <c r="R50" s="419">
        <f t="shared" si="2"/>
        <v>-75.22395759999992</v>
      </c>
      <c r="S50" s="419">
        <f t="shared" si="2"/>
        <v>-50.149305066666571</v>
      </c>
      <c r="T50" s="419">
        <f t="shared" si="2"/>
        <v>-25.074652533333229</v>
      </c>
      <c r="U50" s="419">
        <f t="shared" si="2"/>
        <v>8.003553375601768E-14</v>
      </c>
      <c r="V50" s="419">
        <f t="shared" si="2"/>
        <v>8.003553375601768E-14</v>
      </c>
      <c r="W50" s="419">
        <f t="shared" si="2"/>
        <v>8.003553375601768E-14</v>
      </c>
      <c r="X50" s="419">
        <f t="shared" si="2"/>
        <v>8.003553375601768E-14</v>
      </c>
      <c r="Y50" s="419">
        <f t="shared" si="2"/>
        <v>8.003553375601768E-14</v>
      </c>
      <c r="Z50" s="419">
        <f t="shared" si="2"/>
        <v>8.003553375601768E-14</v>
      </c>
      <c r="AA50" s="419">
        <f t="shared" si="2"/>
        <v>8.003553375601768E-14</v>
      </c>
      <c r="AB50" s="419">
        <f t="shared" si="2"/>
        <v>8.003553375601768E-14</v>
      </c>
      <c r="AC50" s="419">
        <f t="shared" si="2"/>
        <v>8.003553375601768E-14</v>
      </c>
      <c r="AD50" s="419">
        <f t="shared" si="2"/>
        <v>8.003553375601768E-14</v>
      </c>
      <c r="AE50" s="419">
        <f t="shared" si="2"/>
        <v>8.003553375601768E-14</v>
      </c>
      <c r="AF50" s="419">
        <f t="shared" si="2"/>
        <v>8.003553375601768E-14</v>
      </c>
    </row>
    <row r="51" spans="1:32" x14ac:dyDescent="0.25">
      <c r="A51" s="420" t="s">
        <v>272</v>
      </c>
      <c r="B51" s="419">
        <f t="shared" ref="B51:AF51" si="3">-IF(B$37&lt;=$B$22,0,$B$18*(1+B$39)*$B$17)</f>
        <v>0</v>
      </c>
      <c r="C51" s="419">
        <f t="shared" si="3"/>
        <v>0</v>
      </c>
      <c r="D51" s="419">
        <f t="shared" si="3"/>
        <v>0</v>
      </c>
      <c r="E51" s="419">
        <f t="shared" si="3"/>
        <v>0</v>
      </c>
      <c r="F51" s="419">
        <f t="shared" si="3"/>
        <v>0</v>
      </c>
      <c r="G51" s="419">
        <f t="shared" si="3"/>
        <v>0</v>
      </c>
      <c r="H51" s="419">
        <f t="shared" si="3"/>
        <v>0</v>
      </c>
      <c r="I51" s="419">
        <f t="shared" si="3"/>
        <v>0</v>
      </c>
      <c r="J51" s="419">
        <f t="shared" si="3"/>
        <v>0</v>
      </c>
      <c r="K51" s="419">
        <f t="shared" si="3"/>
        <v>0</v>
      </c>
      <c r="L51" s="419">
        <f t="shared" si="3"/>
        <v>0</v>
      </c>
      <c r="M51" s="419">
        <f t="shared" si="3"/>
        <v>0</v>
      </c>
      <c r="N51" s="419">
        <f t="shared" si="3"/>
        <v>0</v>
      </c>
      <c r="O51" s="419">
        <f t="shared" si="3"/>
        <v>0</v>
      </c>
      <c r="P51" s="419">
        <f t="shared" si="3"/>
        <v>0</v>
      </c>
      <c r="Q51" s="419">
        <f t="shared" si="3"/>
        <v>0</v>
      </c>
      <c r="R51" s="419">
        <f t="shared" si="3"/>
        <v>0</v>
      </c>
      <c r="S51" s="419">
        <f t="shared" si="3"/>
        <v>0</v>
      </c>
      <c r="T51" s="419">
        <f t="shared" si="3"/>
        <v>0</v>
      </c>
      <c r="U51" s="419">
        <f t="shared" si="3"/>
        <v>0</v>
      </c>
      <c r="V51" s="419">
        <f t="shared" si="3"/>
        <v>0</v>
      </c>
      <c r="W51" s="419">
        <f t="shared" si="3"/>
        <v>0</v>
      </c>
      <c r="X51" s="419">
        <f t="shared" si="3"/>
        <v>0</v>
      </c>
      <c r="Y51" s="419">
        <f t="shared" si="3"/>
        <v>0</v>
      </c>
      <c r="Z51" s="419">
        <f t="shared" si="3"/>
        <v>0</v>
      </c>
      <c r="AA51" s="419">
        <f t="shared" si="3"/>
        <v>0</v>
      </c>
      <c r="AB51" s="419">
        <f t="shared" si="3"/>
        <v>0</v>
      </c>
      <c r="AC51" s="419">
        <f t="shared" si="3"/>
        <v>0</v>
      </c>
      <c r="AD51" s="419">
        <f t="shared" si="3"/>
        <v>0</v>
      </c>
      <c r="AE51" s="419">
        <f t="shared" si="3"/>
        <v>0</v>
      </c>
      <c r="AF51" s="419">
        <f t="shared" si="3"/>
        <v>0</v>
      </c>
    </row>
    <row r="52" spans="1:32" x14ac:dyDescent="0.25">
      <c r="A52" s="420" t="s">
        <v>555</v>
      </c>
      <c r="B52" s="419">
        <f>-IF(B$37&lt;=$B$22,0,$B$21*(1+B$39)*$B$17)</f>
        <v>0</v>
      </c>
      <c r="C52" s="419">
        <v>0</v>
      </c>
      <c r="D52" s="419">
        <v>0</v>
      </c>
      <c r="E52" s="419">
        <v>0</v>
      </c>
      <c r="F52" s="419">
        <v>0</v>
      </c>
      <c r="G52" s="419">
        <v>0</v>
      </c>
      <c r="H52" s="419">
        <v>0</v>
      </c>
      <c r="I52" s="419">
        <v>0</v>
      </c>
      <c r="J52" s="419">
        <v>0</v>
      </c>
      <c r="K52" s="419">
        <v>0</v>
      </c>
      <c r="L52" s="419">
        <v>0</v>
      </c>
      <c r="M52" s="419">
        <v>0</v>
      </c>
      <c r="N52" s="419">
        <v>0</v>
      </c>
      <c r="O52" s="419">
        <v>0</v>
      </c>
      <c r="P52" s="419">
        <v>0</v>
      </c>
      <c r="Q52" s="419">
        <v>0</v>
      </c>
      <c r="R52" s="419">
        <v>0</v>
      </c>
      <c r="S52" s="419">
        <v>0</v>
      </c>
      <c r="T52" s="419">
        <v>0</v>
      </c>
      <c r="U52" s="419">
        <v>0</v>
      </c>
      <c r="V52" s="419">
        <v>0</v>
      </c>
      <c r="W52" s="419">
        <v>0</v>
      </c>
      <c r="X52" s="419">
        <v>0</v>
      </c>
      <c r="Y52" s="419">
        <v>0</v>
      </c>
      <c r="Z52" s="419">
        <v>0</v>
      </c>
      <c r="AA52" s="419">
        <v>0</v>
      </c>
      <c r="AB52" s="419">
        <v>0</v>
      </c>
      <c r="AC52" s="419">
        <v>0</v>
      </c>
      <c r="AD52" s="419">
        <v>0</v>
      </c>
      <c r="AE52" s="419">
        <v>0</v>
      </c>
      <c r="AF52" s="419">
        <v>0</v>
      </c>
    </row>
    <row r="53" spans="1:32" x14ac:dyDescent="0.25">
      <c r="A53" s="420" t="s">
        <v>243</v>
      </c>
      <c r="B53" s="419">
        <f>-IF(B$37&lt;=$B$22,0,$B$24*(1+B$39)*$B$17)</f>
        <v>0</v>
      </c>
      <c r="C53" s="419">
        <f t="shared" ref="C53:AF53" si="4">-IF(C$37&lt;=$B$22,0,$B$24*(1+C$39)*$B$17)</f>
        <v>0</v>
      </c>
      <c r="D53" s="419">
        <f t="shared" si="4"/>
        <v>0</v>
      </c>
      <c r="E53" s="419">
        <f t="shared" si="4"/>
        <v>0</v>
      </c>
      <c r="F53" s="419">
        <f t="shared" si="4"/>
        <v>0</v>
      </c>
      <c r="G53" s="419">
        <f t="shared" si="4"/>
        <v>0</v>
      </c>
      <c r="H53" s="419">
        <f t="shared" si="4"/>
        <v>0</v>
      </c>
      <c r="I53" s="419">
        <f t="shared" si="4"/>
        <v>0</v>
      </c>
      <c r="J53" s="419">
        <f t="shared" si="4"/>
        <v>0</v>
      </c>
      <c r="K53" s="419">
        <f t="shared" si="4"/>
        <v>0</v>
      </c>
      <c r="L53" s="419">
        <f t="shared" si="4"/>
        <v>0</v>
      </c>
      <c r="M53" s="419">
        <f t="shared" si="4"/>
        <v>0</v>
      </c>
      <c r="N53" s="419">
        <f t="shared" si="4"/>
        <v>0</v>
      </c>
      <c r="O53" s="419">
        <f t="shared" si="4"/>
        <v>0</v>
      </c>
      <c r="P53" s="419">
        <f t="shared" si="4"/>
        <v>0</v>
      </c>
      <c r="Q53" s="419">
        <f t="shared" si="4"/>
        <v>0</v>
      </c>
      <c r="R53" s="419">
        <f t="shared" si="4"/>
        <v>0</v>
      </c>
      <c r="S53" s="419">
        <f t="shared" si="4"/>
        <v>0</v>
      </c>
      <c r="T53" s="419">
        <f t="shared" si="4"/>
        <v>0</v>
      </c>
      <c r="U53" s="419">
        <f t="shared" si="4"/>
        <v>0</v>
      </c>
      <c r="V53" s="419">
        <f t="shared" si="4"/>
        <v>0</v>
      </c>
      <c r="W53" s="419">
        <f t="shared" si="4"/>
        <v>0</v>
      </c>
      <c r="X53" s="419">
        <f t="shared" si="4"/>
        <v>0</v>
      </c>
      <c r="Y53" s="419">
        <f t="shared" si="4"/>
        <v>0</v>
      </c>
      <c r="Z53" s="419">
        <f t="shared" si="4"/>
        <v>0</v>
      </c>
      <c r="AA53" s="419">
        <f t="shared" si="4"/>
        <v>0</v>
      </c>
      <c r="AB53" s="419">
        <f t="shared" si="4"/>
        <v>0</v>
      </c>
      <c r="AC53" s="419">
        <f t="shared" si="4"/>
        <v>0</v>
      </c>
      <c r="AD53" s="419">
        <f t="shared" si="4"/>
        <v>0</v>
      </c>
      <c r="AE53" s="419">
        <f t="shared" si="4"/>
        <v>0</v>
      </c>
      <c r="AF53" s="419">
        <f t="shared" si="4"/>
        <v>0</v>
      </c>
    </row>
    <row r="54" spans="1:32" x14ac:dyDescent="0.25">
      <c r="A54" s="420" t="s">
        <v>243</v>
      </c>
      <c r="B54" s="419">
        <f>-IF(B$37&lt;=$B$22,0,$B$26*(1+B$39)*$B$17*365)</f>
        <v>0</v>
      </c>
      <c r="C54" s="419">
        <f t="shared" ref="C54:AF54" si="5">-IF(C$37&lt;=$B$22,0,$B$26*(1+C$39)*$B$17*365)</f>
        <v>0</v>
      </c>
      <c r="D54" s="419">
        <f t="shared" si="5"/>
        <v>0</v>
      </c>
      <c r="E54" s="419">
        <f t="shared" si="5"/>
        <v>0</v>
      </c>
      <c r="F54" s="419">
        <f t="shared" si="5"/>
        <v>0</v>
      </c>
      <c r="G54" s="419">
        <f t="shared" si="5"/>
        <v>0</v>
      </c>
      <c r="H54" s="419">
        <f t="shared" si="5"/>
        <v>0</v>
      </c>
      <c r="I54" s="419">
        <f t="shared" si="5"/>
        <v>0</v>
      </c>
      <c r="J54" s="419">
        <f t="shared" si="5"/>
        <v>0</v>
      </c>
      <c r="K54" s="419">
        <f t="shared" si="5"/>
        <v>0</v>
      </c>
      <c r="L54" s="419">
        <f t="shared" si="5"/>
        <v>0</v>
      </c>
      <c r="M54" s="419">
        <f t="shared" si="5"/>
        <v>0</v>
      </c>
      <c r="N54" s="419">
        <f t="shared" si="5"/>
        <v>0</v>
      </c>
      <c r="O54" s="419">
        <f t="shared" si="5"/>
        <v>0</v>
      </c>
      <c r="P54" s="419">
        <f t="shared" si="5"/>
        <v>0</v>
      </c>
      <c r="Q54" s="419">
        <f t="shared" si="5"/>
        <v>0</v>
      </c>
      <c r="R54" s="419">
        <f t="shared" si="5"/>
        <v>0</v>
      </c>
      <c r="S54" s="419">
        <f t="shared" si="5"/>
        <v>0</v>
      </c>
      <c r="T54" s="419">
        <f t="shared" si="5"/>
        <v>0</v>
      </c>
      <c r="U54" s="419">
        <f t="shared" si="5"/>
        <v>0</v>
      </c>
      <c r="V54" s="419">
        <f t="shared" si="5"/>
        <v>0</v>
      </c>
      <c r="W54" s="419">
        <f t="shared" si="5"/>
        <v>0</v>
      </c>
      <c r="X54" s="419">
        <f t="shared" si="5"/>
        <v>0</v>
      </c>
      <c r="Y54" s="419">
        <f t="shared" si="5"/>
        <v>0</v>
      </c>
      <c r="Z54" s="419">
        <f t="shared" si="5"/>
        <v>0</v>
      </c>
      <c r="AA54" s="419">
        <f t="shared" si="5"/>
        <v>0</v>
      </c>
      <c r="AB54" s="419">
        <f t="shared" si="5"/>
        <v>0</v>
      </c>
      <c r="AC54" s="419">
        <f t="shared" si="5"/>
        <v>0</v>
      </c>
      <c r="AD54" s="419">
        <f t="shared" si="5"/>
        <v>0</v>
      </c>
      <c r="AE54" s="419">
        <f t="shared" si="5"/>
        <v>0</v>
      </c>
      <c r="AF54" s="419">
        <f t="shared" si="5"/>
        <v>0</v>
      </c>
    </row>
    <row r="55" spans="1:32" x14ac:dyDescent="0.25">
      <c r="A55" s="420" t="s">
        <v>243</v>
      </c>
      <c r="B55" s="419">
        <f>-IF(B$37&lt;=$B$22,0,$B$27*(1+B$39)*12)</f>
        <v>0</v>
      </c>
      <c r="C55" s="419">
        <f t="shared" ref="C55:AF55" si="6">-IF(C$37&lt;=$B$22,0,$B$27*(1+C$39)*12)</f>
        <v>0</v>
      </c>
      <c r="D55" s="419">
        <f t="shared" si="6"/>
        <v>0</v>
      </c>
      <c r="E55" s="419">
        <f t="shared" si="6"/>
        <v>0</v>
      </c>
      <c r="F55" s="419">
        <f t="shared" si="6"/>
        <v>0</v>
      </c>
      <c r="G55" s="419">
        <f t="shared" si="6"/>
        <v>0</v>
      </c>
      <c r="H55" s="419">
        <f t="shared" si="6"/>
        <v>0</v>
      </c>
      <c r="I55" s="419">
        <f t="shared" si="6"/>
        <v>0</v>
      </c>
      <c r="J55" s="419">
        <f t="shared" si="6"/>
        <v>0</v>
      </c>
      <c r="K55" s="419">
        <f t="shared" si="6"/>
        <v>0</v>
      </c>
      <c r="L55" s="419">
        <f t="shared" si="6"/>
        <v>0</v>
      </c>
      <c r="M55" s="419">
        <f t="shared" si="6"/>
        <v>0</v>
      </c>
      <c r="N55" s="419">
        <f t="shared" si="6"/>
        <v>0</v>
      </c>
      <c r="O55" s="419">
        <f t="shared" si="6"/>
        <v>0</v>
      </c>
      <c r="P55" s="419">
        <f t="shared" si="6"/>
        <v>0</v>
      </c>
      <c r="Q55" s="419">
        <f t="shared" si="6"/>
        <v>0</v>
      </c>
      <c r="R55" s="419">
        <f t="shared" si="6"/>
        <v>0</v>
      </c>
      <c r="S55" s="419">
        <f t="shared" si="6"/>
        <v>0</v>
      </c>
      <c r="T55" s="419">
        <f t="shared" si="6"/>
        <v>0</v>
      </c>
      <c r="U55" s="419">
        <f t="shared" si="6"/>
        <v>0</v>
      </c>
      <c r="V55" s="419">
        <f t="shared" si="6"/>
        <v>0</v>
      </c>
      <c r="W55" s="419">
        <f t="shared" si="6"/>
        <v>0</v>
      </c>
      <c r="X55" s="419">
        <f t="shared" si="6"/>
        <v>0</v>
      </c>
      <c r="Y55" s="419">
        <f t="shared" si="6"/>
        <v>0</v>
      </c>
      <c r="Z55" s="419">
        <f t="shared" si="6"/>
        <v>0</v>
      </c>
      <c r="AA55" s="419">
        <f t="shared" si="6"/>
        <v>0</v>
      </c>
      <c r="AB55" s="419">
        <f t="shared" si="6"/>
        <v>0</v>
      </c>
      <c r="AC55" s="419">
        <f t="shared" si="6"/>
        <v>0</v>
      </c>
      <c r="AD55" s="419">
        <f t="shared" si="6"/>
        <v>0</v>
      </c>
      <c r="AE55" s="419">
        <f t="shared" si="6"/>
        <v>0</v>
      </c>
      <c r="AF55" s="419">
        <f t="shared" si="6"/>
        <v>0</v>
      </c>
    </row>
    <row r="56" spans="1:32" x14ac:dyDescent="0.25">
      <c r="A56" s="421" t="s">
        <v>273</v>
      </c>
      <c r="B56" s="422">
        <v>0</v>
      </c>
      <c r="C56" s="422">
        <v>0</v>
      </c>
      <c r="D56" s="422">
        <v>0</v>
      </c>
      <c r="E56" s="422">
        <v>0</v>
      </c>
      <c r="F56" s="422">
        <v>-376.11978799999997</v>
      </c>
      <c r="G56" s="422">
        <v>-351.04513546666664</v>
      </c>
      <c r="H56" s="422">
        <v>-325.9704829333333</v>
      </c>
      <c r="I56" s="422">
        <v>-300.89583039999997</v>
      </c>
      <c r="J56" s="422">
        <v>-275.82117786666663</v>
      </c>
      <c r="K56" s="422">
        <v>-250.7465253333333</v>
      </c>
      <c r="L56" s="422">
        <v>-225.67187279999996</v>
      </c>
      <c r="M56" s="422">
        <v>-200.59722026666665</v>
      </c>
      <c r="N56" s="422">
        <v>-175.52256773333332</v>
      </c>
      <c r="O56" s="422">
        <v>-150.44791519999995</v>
      </c>
      <c r="P56" s="422">
        <v>-125.37326266666662</v>
      </c>
      <c r="Q56" s="422">
        <v>-100.29861013333327</v>
      </c>
      <c r="R56" s="422">
        <v>-75.22395759999992</v>
      </c>
      <c r="S56" s="422">
        <v>-50.149305066666571</v>
      </c>
      <c r="T56" s="422">
        <v>-25.074652533333229</v>
      </c>
      <c r="U56" s="422">
        <v>8.003553375601768E-14</v>
      </c>
      <c r="V56" s="422">
        <v>8.003553375601768E-14</v>
      </c>
      <c r="W56" s="422">
        <v>8.003553375601768E-14</v>
      </c>
      <c r="X56" s="422">
        <v>8.003553375601768E-14</v>
      </c>
      <c r="Y56" s="422">
        <v>8.003553375601768E-14</v>
      </c>
      <c r="Z56" s="422">
        <v>8.003553375601768E-14</v>
      </c>
      <c r="AA56" s="422">
        <v>8.003553375601768E-14</v>
      </c>
      <c r="AB56" s="422">
        <v>8.003553375601768E-14</v>
      </c>
      <c r="AC56" s="422">
        <v>8.003553375601768E-14</v>
      </c>
      <c r="AD56" s="422">
        <v>8.003553375601768E-14</v>
      </c>
      <c r="AE56" s="422">
        <v>8.003553375601768E-14</v>
      </c>
      <c r="AF56" s="422">
        <v>8.003553375601768E-14</v>
      </c>
    </row>
    <row r="57" spans="1:32" s="373" customFormat="1" ht="14.25" x14ac:dyDescent="0.25">
      <c r="A57" s="423" t="s">
        <v>561</v>
      </c>
      <c r="B57" s="418">
        <f t="shared" ref="B57:AF57" si="7">B49+B50</f>
        <v>0</v>
      </c>
      <c r="C57" s="418">
        <f t="shared" si="7"/>
        <v>0</v>
      </c>
      <c r="D57" s="418">
        <f t="shared" si="7"/>
        <v>0</v>
      </c>
      <c r="E57" s="418">
        <f t="shared" si="7"/>
        <v>0</v>
      </c>
      <c r="F57" s="418">
        <f t="shared" si="7"/>
        <v>1484.4150768140805</v>
      </c>
      <c r="G57" s="418">
        <f t="shared" si="7"/>
        <v>1583.9111239399774</v>
      </c>
      <c r="H57" s="418">
        <f t="shared" si="7"/>
        <v>1686.3840268495765</v>
      </c>
      <c r="I57" s="418">
        <f t="shared" si="7"/>
        <v>1791.9528597742262</v>
      </c>
      <c r="J57" s="418">
        <f t="shared" si="7"/>
        <v>1900.7414599145284</v>
      </c>
      <c r="K57" s="418">
        <f t="shared" si="7"/>
        <v>2012.87861795911</v>
      </c>
      <c r="L57" s="418">
        <f t="shared" si="7"/>
        <v>2128.4982762241407</v>
      </c>
      <c r="M57" s="418">
        <f t="shared" si="7"/>
        <v>2247.7397347184401</v>
      </c>
      <c r="N57" s="418">
        <f t="shared" si="7"/>
        <v>2370.7478654511779</v>
      </c>
      <c r="O57" s="418">
        <f t="shared" si="7"/>
        <v>2497.6733353118916</v>
      </c>
      <c r="P57" s="418">
        <f t="shared" si="7"/>
        <v>2628.6728378657008</v>
      </c>
      <c r="Q57" s="418">
        <f t="shared" si="7"/>
        <v>2763.9093344203288</v>
      </c>
      <c r="R57" s="418">
        <f t="shared" si="7"/>
        <v>2903.5523047358088</v>
      </c>
      <c r="S57" s="418">
        <f t="shared" si="7"/>
        <v>3047.7780077625744</v>
      </c>
      <c r="T57" s="418">
        <f t="shared" si="7"/>
        <v>3196.7697528090775</v>
      </c>
      <c r="U57" s="418">
        <f t="shared" si="7"/>
        <v>3350.7181815561075</v>
      </c>
      <c r="V57" s="418">
        <f t="shared" si="7"/>
        <v>3484.7469088183516</v>
      </c>
      <c r="W57" s="418">
        <f t="shared" si="7"/>
        <v>3624.1367851710856</v>
      </c>
      <c r="X57" s="418">
        <f t="shared" si="7"/>
        <v>3769.1022565779294</v>
      </c>
      <c r="Y57" s="418">
        <f t="shared" si="7"/>
        <v>3919.8663468410468</v>
      </c>
      <c r="Z57" s="418">
        <f t="shared" si="7"/>
        <v>4076.6610007146887</v>
      </c>
      <c r="AA57" s="418">
        <f t="shared" si="7"/>
        <v>4239.727440743276</v>
      </c>
      <c r="AB57" s="418">
        <f t="shared" si="7"/>
        <v>4409.3165383730075</v>
      </c>
      <c r="AC57" s="418">
        <f t="shared" si="7"/>
        <v>4585.689199907928</v>
      </c>
      <c r="AD57" s="418">
        <f t="shared" si="7"/>
        <v>4769.1167679042446</v>
      </c>
      <c r="AE57" s="418">
        <f t="shared" si="7"/>
        <v>4959.881438620414</v>
      </c>
      <c r="AF57" s="418">
        <f t="shared" si="7"/>
        <v>5158.2766961652314</v>
      </c>
    </row>
    <row r="58" spans="1:32" x14ac:dyDescent="0.25">
      <c r="A58" s="420" t="s">
        <v>274</v>
      </c>
      <c r="B58" s="419">
        <v>0</v>
      </c>
      <c r="C58" s="419">
        <v>0</v>
      </c>
      <c r="D58" s="419">
        <v>0</v>
      </c>
      <c r="E58" s="419">
        <v>0</v>
      </c>
      <c r="F58" s="419">
        <v>-1139.7569333333333</v>
      </c>
      <c r="G58" s="419">
        <v>-1139.7569333333333</v>
      </c>
      <c r="H58" s="419">
        <v>-1139.7569333333333</v>
      </c>
      <c r="I58" s="419">
        <v>-1139.7569333333333</v>
      </c>
      <c r="J58" s="419">
        <v>-1139.7569333333333</v>
      </c>
      <c r="K58" s="419">
        <v>-1139.7569333333333</v>
      </c>
      <c r="L58" s="419">
        <v>-1139.7569333333333</v>
      </c>
      <c r="M58" s="419">
        <v>-1139.7569333333333</v>
      </c>
      <c r="N58" s="419">
        <v>-1139.7569333333333</v>
      </c>
      <c r="O58" s="419">
        <v>-1139.7569333333333</v>
      </c>
      <c r="P58" s="419">
        <v>-1139.7569333333333</v>
      </c>
      <c r="Q58" s="419">
        <v>-1139.7569333333333</v>
      </c>
      <c r="R58" s="419">
        <v>-1139.7569333333333</v>
      </c>
      <c r="S58" s="419">
        <v>-1139.7569333333333</v>
      </c>
      <c r="T58" s="419">
        <v>-1139.7569333333333</v>
      </c>
      <c r="U58" s="419">
        <v>0</v>
      </c>
      <c r="V58" s="419">
        <v>0</v>
      </c>
      <c r="W58" s="419">
        <v>0</v>
      </c>
      <c r="X58" s="419">
        <v>0</v>
      </c>
      <c r="Y58" s="419">
        <v>0</v>
      </c>
      <c r="Z58" s="419">
        <v>0</v>
      </c>
      <c r="AA58" s="419">
        <v>0</v>
      </c>
      <c r="AB58" s="419">
        <v>0</v>
      </c>
      <c r="AC58" s="419">
        <v>0</v>
      </c>
      <c r="AD58" s="419">
        <v>0</v>
      </c>
      <c r="AE58" s="419">
        <v>0</v>
      </c>
      <c r="AF58" s="419">
        <v>0</v>
      </c>
    </row>
    <row r="59" spans="1:32" s="373" customFormat="1" ht="14.25" x14ac:dyDescent="0.25">
      <c r="A59" s="423" t="s">
        <v>562</v>
      </c>
      <c r="B59" s="418">
        <f>B57+B58</f>
        <v>0</v>
      </c>
      <c r="C59" s="418">
        <f t="shared" ref="C59:AF59" si="8">C57+C58</f>
        <v>0</v>
      </c>
      <c r="D59" s="418">
        <f t="shared" si="8"/>
        <v>0</v>
      </c>
      <c r="E59" s="418">
        <f t="shared" si="8"/>
        <v>0</v>
      </c>
      <c r="F59" s="418">
        <f t="shared" si="8"/>
        <v>344.65814348074719</v>
      </c>
      <c r="G59" s="418">
        <f t="shared" si="8"/>
        <v>444.15419060664408</v>
      </c>
      <c r="H59" s="418">
        <f t="shared" si="8"/>
        <v>546.62709351624312</v>
      </c>
      <c r="I59" s="418">
        <f t="shared" si="8"/>
        <v>652.19592644089289</v>
      </c>
      <c r="J59" s="418">
        <f t="shared" si="8"/>
        <v>760.98452658119504</v>
      </c>
      <c r="K59" s="418">
        <f t="shared" si="8"/>
        <v>873.12168462577665</v>
      </c>
      <c r="L59" s="418">
        <f t="shared" si="8"/>
        <v>988.74134289080735</v>
      </c>
      <c r="M59" s="418">
        <f t="shared" si="8"/>
        <v>1107.9828013851068</v>
      </c>
      <c r="N59" s="418">
        <f t="shared" si="8"/>
        <v>1230.9909321178445</v>
      </c>
      <c r="O59" s="418">
        <f t="shared" si="8"/>
        <v>1357.9164019785583</v>
      </c>
      <c r="P59" s="418">
        <f t="shared" si="8"/>
        <v>1488.9159045323674</v>
      </c>
      <c r="Q59" s="418">
        <f t="shared" si="8"/>
        <v>1624.1524010869955</v>
      </c>
      <c r="R59" s="418">
        <f t="shared" si="8"/>
        <v>1763.7953714024754</v>
      </c>
      <c r="S59" s="418">
        <f t="shared" si="8"/>
        <v>1908.021074429241</v>
      </c>
      <c r="T59" s="418">
        <f t="shared" si="8"/>
        <v>2057.0128194757444</v>
      </c>
      <c r="U59" s="418">
        <f t="shared" si="8"/>
        <v>3350.7181815561075</v>
      </c>
      <c r="V59" s="418">
        <f t="shared" si="8"/>
        <v>3484.7469088183516</v>
      </c>
      <c r="W59" s="418">
        <f t="shared" si="8"/>
        <v>3624.1367851710856</v>
      </c>
      <c r="X59" s="418">
        <f t="shared" si="8"/>
        <v>3769.1022565779294</v>
      </c>
      <c r="Y59" s="418">
        <f t="shared" si="8"/>
        <v>3919.8663468410468</v>
      </c>
      <c r="Z59" s="418">
        <f t="shared" si="8"/>
        <v>4076.6610007146887</v>
      </c>
      <c r="AA59" s="418">
        <f t="shared" si="8"/>
        <v>4239.727440743276</v>
      </c>
      <c r="AB59" s="418">
        <f t="shared" si="8"/>
        <v>4409.3165383730075</v>
      </c>
      <c r="AC59" s="418">
        <f t="shared" si="8"/>
        <v>4585.689199907928</v>
      </c>
      <c r="AD59" s="418">
        <f t="shared" si="8"/>
        <v>4769.1167679042446</v>
      </c>
      <c r="AE59" s="418">
        <f t="shared" si="8"/>
        <v>4959.881438620414</v>
      </c>
      <c r="AF59" s="418">
        <f t="shared" si="8"/>
        <v>5158.2766961652314</v>
      </c>
    </row>
    <row r="60" spans="1:32" x14ac:dyDescent="0.25">
      <c r="A60" s="420" t="s">
        <v>276</v>
      </c>
      <c r="B60" s="419">
        <f t="shared" ref="B60:AF60" si="9">-B46</f>
        <v>0</v>
      </c>
      <c r="C60" s="419">
        <f t="shared" si="9"/>
        <v>0</v>
      </c>
      <c r="D60" s="419">
        <f t="shared" si="9"/>
        <v>0</v>
      </c>
      <c r="E60" s="419">
        <f t="shared" si="9"/>
        <v>0</v>
      </c>
      <c r="F60" s="419">
        <f t="shared" si="9"/>
        <v>0</v>
      </c>
      <c r="G60" s="419">
        <f t="shared" si="9"/>
        <v>0</v>
      </c>
      <c r="H60" s="419">
        <f t="shared" si="9"/>
        <v>0</v>
      </c>
      <c r="I60" s="419">
        <f t="shared" si="9"/>
        <v>0</v>
      </c>
      <c r="J60" s="419">
        <f t="shared" si="9"/>
        <v>0</v>
      </c>
      <c r="K60" s="419">
        <f t="shared" si="9"/>
        <v>0</v>
      </c>
      <c r="L60" s="419">
        <f t="shared" si="9"/>
        <v>0</v>
      </c>
      <c r="M60" s="419">
        <f t="shared" si="9"/>
        <v>0</v>
      </c>
      <c r="N60" s="419">
        <f t="shared" si="9"/>
        <v>0</v>
      </c>
      <c r="O60" s="419">
        <f t="shared" si="9"/>
        <v>0</v>
      </c>
      <c r="P60" s="419">
        <f t="shared" si="9"/>
        <v>0</v>
      </c>
      <c r="Q60" s="419">
        <f t="shared" si="9"/>
        <v>0</v>
      </c>
      <c r="R60" s="419">
        <f t="shared" si="9"/>
        <v>0</v>
      </c>
      <c r="S60" s="419">
        <f t="shared" si="9"/>
        <v>0</v>
      </c>
      <c r="T60" s="419">
        <f t="shared" si="9"/>
        <v>0</v>
      </c>
      <c r="U60" s="419">
        <f t="shared" si="9"/>
        <v>0</v>
      </c>
      <c r="V60" s="419">
        <f t="shared" si="9"/>
        <v>0</v>
      </c>
      <c r="W60" s="419">
        <f t="shared" si="9"/>
        <v>0</v>
      </c>
      <c r="X60" s="419">
        <f t="shared" si="9"/>
        <v>0</v>
      </c>
      <c r="Y60" s="419">
        <f t="shared" si="9"/>
        <v>0</v>
      </c>
      <c r="Z60" s="419">
        <f t="shared" si="9"/>
        <v>0</v>
      </c>
      <c r="AA60" s="419">
        <f t="shared" si="9"/>
        <v>0</v>
      </c>
      <c r="AB60" s="419">
        <f t="shared" si="9"/>
        <v>0</v>
      </c>
      <c r="AC60" s="419">
        <f t="shared" si="9"/>
        <v>0</v>
      </c>
      <c r="AD60" s="419">
        <f t="shared" si="9"/>
        <v>0</v>
      </c>
      <c r="AE60" s="419">
        <f t="shared" si="9"/>
        <v>0</v>
      </c>
      <c r="AF60" s="419">
        <f t="shared" si="9"/>
        <v>0</v>
      </c>
    </row>
    <row r="61" spans="1:32" s="373" customFormat="1" ht="14.25" x14ac:dyDescent="0.25">
      <c r="A61" s="423" t="s">
        <v>277</v>
      </c>
      <c r="B61" s="418">
        <f>B59+B60</f>
        <v>0</v>
      </c>
      <c r="C61" s="418">
        <f t="shared" ref="C61:AF61" si="10">C59+C60</f>
        <v>0</v>
      </c>
      <c r="D61" s="418">
        <f t="shared" si="10"/>
        <v>0</v>
      </c>
      <c r="E61" s="418">
        <f t="shared" si="10"/>
        <v>0</v>
      </c>
      <c r="F61" s="418">
        <f t="shared" si="10"/>
        <v>344.65814348074719</v>
      </c>
      <c r="G61" s="418">
        <f t="shared" si="10"/>
        <v>444.15419060664408</v>
      </c>
      <c r="H61" s="418">
        <f t="shared" si="10"/>
        <v>546.62709351624312</v>
      </c>
      <c r="I61" s="418">
        <f t="shared" si="10"/>
        <v>652.19592644089289</v>
      </c>
      <c r="J61" s="418">
        <f t="shared" si="10"/>
        <v>760.98452658119504</v>
      </c>
      <c r="K61" s="418">
        <f t="shared" si="10"/>
        <v>873.12168462577665</v>
      </c>
      <c r="L61" s="418">
        <f t="shared" si="10"/>
        <v>988.74134289080735</v>
      </c>
      <c r="M61" s="418">
        <f t="shared" si="10"/>
        <v>1107.9828013851068</v>
      </c>
      <c r="N61" s="418">
        <f t="shared" si="10"/>
        <v>1230.9909321178445</v>
      </c>
      <c r="O61" s="418">
        <f t="shared" si="10"/>
        <v>1357.9164019785583</v>
      </c>
      <c r="P61" s="418">
        <f t="shared" si="10"/>
        <v>1488.9159045323674</v>
      </c>
      <c r="Q61" s="418">
        <f t="shared" si="10"/>
        <v>1624.1524010869955</v>
      </c>
      <c r="R61" s="418">
        <f t="shared" si="10"/>
        <v>1763.7953714024754</v>
      </c>
      <c r="S61" s="418">
        <f t="shared" si="10"/>
        <v>1908.021074429241</v>
      </c>
      <c r="T61" s="418">
        <f t="shared" si="10"/>
        <v>2057.0128194757444</v>
      </c>
      <c r="U61" s="418">
        <f t="shared" si="10"/>
        <v>3350.7181815561075</v>
      </c>
      <c r="V61" s="418">
        <f t="shared" si="10"/>
        <v>3484.7469088183516</v>
      </c>
      <c r="W61" s="418">
        <f t="shared" si="10"/>
        <v>3624.1367851710856</v>
      </c>
      <c r="X61" s="418">
        <f t="shared" si="10"/>
        <v>3769.1022565779294</v>
      </c>
      <c r="Y61" s="418">
        <f t="shared" si="10"/>
        <v>3919.8663468410468</v>
      </c>
      <c r="Z61" s="418">
        <f t="shared" si="10"/>
        <v>4076.6610007146887</v>
      </c>
      <c r="AA61" s="418">
        <f t="shared" si="10"/>
        <v>4239.727440743276</v>
      </c>
      <c r="AB61" s="418">
        <f t="shared" si="10"/>
        <v>4409.3165383730075</v>
      </c>
      <c r="AC61" s="418">
        <f t="shared" si="10"/>
        <v>4585.689199907928</v>
      </c>
      <c r="AD61" s="418">
        <f t="shared" si="10"/>
        <v>4769.1167679042446</v>
      </c>
      <c r="AE61" s="418">
        <f t="shared" si="10"/>
        <v>4959.881438620414</v>
      </c>
      <c r="AF61" s="418">
        <f t="shared" si="10"/>
        <v>5158.2766961652314</v>
      </c>
    </row>
    <row r="62" spans="1:32" x14ac:dyDescent="0.25">
      <c r="A62" s="420" t="s">
        <v>254</v>
      </c>
      <c r="B62" s="419"/>
      <c r="C62" s="419">
        <f t="shared" ref="C62:AF62" si="11">-C61*$B$25</f>
        <v>0</v>
      </c>
      <c r="D62" s="419">
        <f t="shared" si="11"/>
        <v>0</v>
      </c>
      <c r="E62" s="419">
        <f t="shared" si="11"/>
        <v>0</v>
      </c>
      <c r="F62" s="419">
        <f t="shared" si="11"/>
        <v>-68.931628696149446</v>
      </c>
      <c r="G62" s="419">
        <f t="shared" si="11"/>
        <v>-88.830838121328824</v>
      </c>
      <c r="H62" s="419">
        <f t="shared" si="11"/>
        <v>-109.32541870324863</v>
      </c>
      <c r="I62" s="419">
        <f t="shared" si="11"/>
        <v>-130.43918528817858</v>
      </c>
      <c r="J62" s="419">
        <f t="shared" si="11"/>
        <v>-152.19690531623903</v>
      </c>
      <c r="K62" s="419">
        <f t="shared" si="11"/>
        <v>-174.62433692515535</v>
      </c>
      <c r="L62" s="419">
        <f t="shared" si="11"/>
        <v>-197.74826857816149</v>
      </c>
      <c r="M62" s="419">
        <f t="shared" si="11"/>
        <v>-221.59656027702135</v>
      </c>
      <c r="N62" s="419">
        <f t="shared" si="11"/>
        <v>-246.19818642356893</v>
      </c>
      <c r="O62" s="419">
        <f t="shared" si="11"/>
        <v>-271.58328039571165</v>
      </c>
      <c r="P62" s="419">
        <f t="shared" si="11"/>
        <v>-297.78318090647349</v>
      </c>
      <c r="Q62" s="419">
        <f t="shared" si="11"/>
        <v>-324.8304802173991</v>
      </c>
      <c r="R62" s="419">
        <f t="shared" si="11"/>
        <v>-352.7590742804951</v>
      </c>
      <c r="S62" s="419">
        <f t="shared" si="11"/>
        <v>-381.60421488584825</v>
      </c>
      <c r="T62" s="419">
        <f t="shared" si="11"/>
        <v>-411.40256389514889</v>
      </c>
      <c r="U62" s="419">
        <f t="shared" si="11"/>
        <v>-670.1436363112216</v>
      </c>
      <c r="V62" s="419">
        <f t="shared" si="11"/>
        <v>-696.94938176367032</v>
      </c>
      <c r="W62" s="419">
        <f t="shared" si="11"/>
        <v>-724.82735703421713</v>
      </c>
      <c r="X62" s="419">
        <f t="shared" si="11"/>
        <v>-753.82045131558596</v>
      </c>
      <c r="Y62" s="419">
        <f t="shared" si="11"/>
        <v>-783.97326936820946</v>
      </c>
      <c r="Z62" s="419">
        <f t="shared" si="11"/>
        <v>-815.33220014293784</v>
      </c>
      <c r="AA62" s="419">
        <f t="shared" si="11"/>
        <v>-847.94548814865527</v>
      </c>
      <c r="AB62" s="419">
        <f t="shared" si="11"/>
        <v>-881.86330767460151</v>
      </c>
      <c r="AC62" s="419">
        <f t="shared" si="11"/>
        <v>-917.13783998158567</v>
      </c>
      <c r="AD62" s="419">
        <f t="shared" si="11"/>
        <v>-953.82335358084902</v>
      </c>
      <c r="AE62" s="419">
        <f t="shared" si="11"/>
        <v>-991.97628772408279</v>
      </c>
      <c r="AF62" s="419">
        <f t="shared" si="11"/>
        <v>-1031.6553392330463</v>
      </c>
    </row>
    <row r="63" spans="1:32" ht="16.5" thickBot="1" x14ac:dyDescent="0.3">
      <c r="A63" s="424" t="s">
        <v>278</v>
      </c>
      <c r="B63" s="425">
        <f t="shared" ref="B63:AF63" si="12">B61+B62</f>
        <v>0</v>
      </c>
      <c r="C63" s="425">
        <f t="shared" si="12"/>
        <v>0</v>
      </c>
      <c r="D63" s="425">
        <f t="shared" si="12"/>
        <v>0</v>
      </c>
      <c r="E63" s="425">
        <f t="shared" si="12"/>
        <v>0</v>
      </c>
      <c r="F63" s="425">
        <f t="shared" si="12"/>
        <v>275.72651478459773</v>
      </c>
      <c r="G63" s="425">
        <f t="shared" si="12"/>
        <v>355.32335248531524</v>
      </c>
      <c r="H63" s="425">
        <f t="shared" si="12"/>
        <v>437.30167481299452</v>
      </c>
      <c r="I63" s="425">
        <f t="shared" si="12"/>
        <v>521.75674115271431</v>
      </c>
      <c r="J63" s="426">
        <f t="shared" si="12"/>
        <v>608.78762126495599</v>
      </c>
      <c r="K63" s="425">
        <f t="shared" si="12"/>
        <v>698.49734770062128</v>
      </c>
      <c r="L63" s="425">
        <f t="shared" si="12"/>
        <v>790.99307431264583</v>
      </c>
      <c r="M63" s="425">
        <f t="shared" si="12"/>
        <v>886.38624110808541</v>
      </c>
      <c r="N63" s="425">
        <f t="shared" si="12"/>
        <v>984.7927456942756</v>
      </c>
      <c r="O63" s="425">
        <f t="shared" si="12"/>
        <v>1086.3331215828466</v>
      </c>
      <c r="P63" s="425">
        <f t="shared" si="12"/>
        <v>1191.132723625894</v>
      </c>
      <c r="Q63" s="425">
        <f t="shared" si="12"/>
        <v>1299.3219208695964</v>
      </c>
      <c r="R63" s="425">
        <f t="shared" si="12"/>
        <v>1411.0362971219804</v>
      </c>
      <c r="S63" s="425">
        <f t="shared" si="12"/>
        <v>1526.4168595433928</v>
      </c>
      <c r="T63" s="425">
        <f t="shared" si="12"/>
        <v>1645.6102555805955</v>
      </c>
      <c r="U63" s="425">
        <f t="shared" si="12"/>
        <v>2680.5745452448859</v>
      </c>
      <c r="V63" s="425">
        <f t="shared" si="12"/>
        <v>2787.7975270546813</v>
      </c>
      <c r="W63" s="425">
        <f t="shared" si="12"/>
        <v>2899.3094281368685</v>
      </c>
      <c r="X63" s="425">
        <f t="shared" si="12"/>
        <v>3015.2818052623434</v>
      </c>
      <c r="Y63" s="425">
        <f t="shared" si="12"/>
        <v>3135.8930774728374</v>
      </c>
      <c r="Z63" s="425">
        <f t="shared" si="12"/>
        <v>3261.3288005717509</v>
      </c>
      <c r="AA63" s="425">
        <f t="shared" si="12"/>
        <v>3391.7819525946206</v>
      </c>
      <c r="AB63" s="425">
        <f t="shared" si="12"/>
        <v>3527.4532306984061</v>
      </c>
      <c r="AC63" s="425">
        <f t="shared" si="12"/>
        <v>3668.5513599263422</v>
      </c>
      <c r="AD63" s="425">
        <f t="shared" si="12"/>
        <v>3815.2934143233956</v>
      </c>
      <c r="AE63" s="425">
        <f t="shared" si="12"/>
        <v>3967.9051508963312</v>
      </c>
      <c r="AF63" s="425">
        <f t="shared" si="12"/>
        <v>4126.6213569321853</v>
      </c>
    </row>
    <row r="64" spans="1:32" ht="16.5" thickBot="1" x14ac:dyDescent="0.3">
      <c r="B64" s="427">
        <v>0</v>
      </c>
      <c r="C64" s="427">
        <f t="shared" ref="C64:AF64" si="13">AVERAGE(B48:C48)</f>
        <v>0.5</v>
      </c>
      <c r="D64" s="427">
        <f t="shared" si="13"/>
        <v>1.5</v>
      </c>
      <c r="E64" s="427">
        <f t="shared" si="13"/>
        <v>2.5</v>
      </c>
      <c r="F64" s="427">
        <f t="shared" si="13"/>
        <v>3.5</v>
      </c>
      <c r="G64" s="427">
        <f t="shared" si="13"/>
        <v>4.5</v>
      </c>
      <c r="H64" s="427">
        <f t="shared" si="13"/>
        <v>5.5</v>
      </c>
      <c r="I64" s="427">
        <f t="shared" si="13"/>
        <v>6.5</v>
      </c>
      <c r="J64" s="427">
        <f t="shared" si="13"/>
        <v>7.5</v>
      </c>
      <c r="K64" s="427">
        <f t="shared" si="13"/>
        <v>8.5</v>
      </c>
      <c r="L64" s="427">
        <f t="shared" si="13"/>
        <v>9.5</v>
      </c>
      <c r="M64" s="427">
        <f t="shared" si="13"/>
        <v>10.5</v>
      </c>
      <c r="N64" s="427">
        <f t="shared" si="13"/>
        <v>11.5</v>
      </c>
      <c r="O64" s="427">
        <f t="shared" si="13"/>
        <v>12.5</v>
      </c>
      <c r="P64" s="427">
        <f t="shared" si="13"/>
        <v>13.5</v>
      </c>
      <c r="Q64" s="427">
        <f t="shared" si="13"/>
        <v>14.5</v>
      </c>
      <c r="R64" s="427">
        <f t="shared" si="13"/>
        <v>15.5</v>
      </c>
      <c r="S64" s="427">
        <f t="shared" si="13"/>
        <v>16.5</v>
      </c>
      <c r="T64" s="427">
        <f t="shared" si="13"/>
        <v>17.5</v>
      </c>
      <c r="U64" s="427">
        <f t="shared" si="13"/>
        <v>18.5</v>
      </c>
      <c r="V64" s="427">
        <f t="shared" si="13"/>
        <v>19.5</v>
      </c>
      <c r="W64" s="427">
        <f t="shared" si="13"/>
        <v>20.5</v>
      </c>
      <c r="X64" s="427">
        <f t="shared" si="13"/>
        <v>21.5</v>
      </c>
      <c r="Y64" s="427">
        <f t="shared" si="13"/>
        <v>22.5</v>
      </c>
      <c r="Z64" s="427">
        <f t="shared" si="13"/>
        <v>23.5</v>
      </c>
      <c r="AA64" s="427">
        <f t="shared" si="13"/>
        <v>24.5</v>
      </c>
      <c r="AB64" s="427">
        <f t="shared" si="13"/>
        <v>25.5</v>
      </c>
      <c r="AC64" s="427">
        <f t="shared" si="13"/>
        <v>26.5</v>
      </c>
      <c r="AD64" s="427">
        <f t="shared" si="13"/>
        <v>27.5</v>
      </c>
      <c r="AE64" s="427">
        <f t="shared" si="13"/>
        <v>28.5</v>
      </c>
      <c r="AF64" s="427">
        <f t="shared" si="13"/>
        <v>29.5</v>
      </c>
    </row>
    <row r="65" spans="1:32" x14ac:dyDescent="0.25">
      <c r="A65" s="414" t="s">
        <v>563</v>
      </c>
      <c r="B65" s="409">
        <v>0</v>
      </c>
      <c r="C65" s="409">
        <v>1</v>
      </c>
      <c r="D65" s="409">
        <v>2</v>
      </c>
      <c r="E65" s="409">
        <v>3</v>
      </c>
      <c r="F65" s="409">
        <v>4</v>
      </c>
      <c r="G65" s="409">
        <v>5</v>
      </c>
      <c r="H65" s="409">
        <v>6</v>
      </c>
      <c r="I65" s="409">
        <v>7</v>
      </c>
      <c r="J65" s="409">
        <v>8</v>
      </c>
      <c r="K65" s="409">
        <v>9</v>
      </c>
      <c r="L65" s="409">
        <v>10</v>
      </c>
      <c r="M65" s="409">
        <v>11</v>
      </c>
      <c r="N65" s="409">
        <v>12</v>
      </c>
      <c r="O65" s="409">
        <v>13</v>
      </c>
      <c r="P65" s="409">
        <v>14</v>
      </c>
      <c r="Q65" s="409">
        <v>15</v>
      </c>
      <c r="R65" s="409">
        <v>16</v>
      </c>
      <c r="S65" s="409">
        <v>17</v>
      </c>
      <c r="T65" s="409">
        <v>18</v>
      </c>
      <c r="U65" s="409">
        <v>19</v>
      </c>
      <c r="V65" s="409">
        <v>20</v>
      </c>
      <c r="W65" s="409">
        <v>21</v>
      </c>
      <c r="X65" s="409">
        <v>22</v>
      </c>
      <c r="Y65" s="409">
        <v>23</v>
      </c>
      <c r="Z65" s="409">
        <v>24</v>
      </c>
      <c r="AA65" s="409">
        <v>25</v>
      </c>
      <c r="AB65" s="409">
        <v>26</v>
      </c>
      <c r="AC65" s="409">
        <v>27</v>
      </c>
      <c r="AD65" s="409">
        <v>28</v>
      </c>
      <c r="AE65" s="409">
        <v>29</v>
      </c>
      <c r="AF65" s="428">
        <v>30</v>
      </c>
    </row>
    <row r="66" spans="1:32" s="373" customFormat="1" ht="14.25" x14ac:dyDescent="0.25">
      <c r="A66" s="417" t="s">
        <v>275</v>
      </c>
      <c r="B66" s="418">
        <f>B59</f>
        <v>0</v>
      </c>
      <c r="C66" s="418">
        <f t="shared" ref="C66:AF66" si="14">C59</f>
        <v>0</v>
      </c>
      <c r="D66" s="418">
        <f t="shared" si="14"/>
        <v>0</v>
      </c>
      <c r="E66" s="418">
        <f t="shared" si="14"/>
        <v>0</v>
      </c>
      <c r="F66" s="418">
        <f t="shared" si="14"/>
        <v>344.65814348074719</v>
      </c>
      <c r="G66" s="418">
        <f t="shared" si="14"/>
        <v>444.15419060664408</v>
      </c>
      <c r="H66" s="418">
        <f t="shared" si="14"/>
        <v>546.62709351624312</v>
      </c>
      <c r="I66" s="418">
        <f t="shared" si="14"/>
        <v>652.19592644089289</v>
      </c>
      <c r="J66" s="418">
        <f t="shared" si="14"/>
        <v>760.98452658119504</v>
      </c>
      <c r="K66" s="418">
        <f t="shared" si="14"/>
        <v>873.12168462577665</v>
      </c>
      <c r="L66" s="418">
        <f t="shared" si="14"/>
        <v>988.74134289080735</v>
      </c>
      <c r="M66" s="418">
        <f t="shared" si="14"/>
        <v>1107.9828013851068</v>
      </c>
      <c r="N66" s="418">
        <f t="shared" si="14"/>
        <v>1230.9909321178445</v>
      </c>
      <c r="O66" s="418">
        <f t="shared" si="14"/>
        <v>1357.9164019785583</v>
      </c>
      <c r="P66" s="418">
        <f t="shared" si="14"/>
        <v>1488.9159045323674</v>
      </c>
      <c r="Q66" s="418">
        <f t="shared" si="14"/>
        <v>1624.1524010869955</v>
      </c>
      <c r="R66" s="418">
        <f t="shared" si="14"/>
        <v>1763.7953714024754</v>
      </c>
      <c r="S66" s="418">
        <f t="shared" si="14"/>
        <v>1908.021074429241</v>
      </c>
      <c r="T66" s="418">
        <f t="shared" si="14"/>
        <v>2057.0128194757444</v>
      </c>
      <c r="U66" s="418">
        <f t="shared" si="14"/>
        <v>3350.7181815561075</v>
      </c>
      <c r="V66" s="418">
        <f t="shared" si="14"/>
        <v>3484.7469088183516</v>
      </c>
      <c r="W66" s="418">
        <f t="shared" si="14"/>
        <v>3624.1367851710856</v>
      </c>
      <c r="X66" s="418">
        <f t="shared" si="14"/>
        <v>3769.1022565779294</v>
      </c>
      <c r="Y66" s="418">
        <f t="shared" si="14"/>
        <v>3919.8663468410468</v>
      </c>
      <c r="Z66" s="418">
        <f t="shared" si="14"/>
        <v>4076.6610007146887</v>
      </c>
      <c r="AA66" s="418">
        <f t="shared" si="14"/>
        <v>4239.727440743276</v>
      </c>
      <c r="AB66" s="418">
        <f t="shared" si="14"/>
        <v>4409.3165383730075</v>
      </c>
      <c r="AC66" s="418">
        <f t="shared" si="14"/>
        <v>4585.689199907928</v>
      </c>
      <c r="AD66" s="418">
        <f t="shared" si="14"/>
        <v>4769.1167679042446</v>
      </c>
      <c r="AE66" s="418">
        <f t="shared" si="14"/>
        <v>4959.881438620414</v>
      </c>
      <c r="AF66" s="429">
        <f t="shared" si="14"/>
        <v>5158.2766961652314</v>
      </c>
    </row>
    <row r="67" spans="1:32" x14ac:dyDescent="0.25">
      <c r="A67" s="420" t="s">
        <v>274</v>
      </c>
      <c r="B67" s="419">
        <f>-B58</f>
        <v>0</v>
      </c>
      <c r="C67" s="419">
        <f t="shared" ref="C67:AF67" si="15">-C58</f>
        <v>0</v>
      </c>
      <c r="D67" s="419">
        <f t="shared" si="15"/>
        <v>0</v>
      </c>
      <c r="E67" s="419">
        <f t="shared" si="15"/>
        <v>0</v>
      </c>
      <c r="F67" s="419">
        <f t="shared" si="15"/>
        <v>1139.7569333333333</v>
      </c>
      <c r="G67" s="419">
        <f t="shared" si="15"/>
        <v>1139.7569333333333</v>
      </c>
      <c r="H67" s="419">
        <f t="shared" si="15"/>
        <v>1139.7569333333333</v>
      </c>
      <c r="I67" s="419">
        <f t="shared" si="15"/>
        <v>1139.7569333333333</v>
      </c>
      <c r="J67" s="419">
        <f t="shared" si="15"/>
        <v>1139.7569333333333</v>
      </c>
      <c r="K67" s="419">
        <f t="shared" si="15"/>
        <v>1139.7569333333333</v>
      </c>
      <c r="L67" s="419">
        <f t="shared" si="15"/>
        <v>1139.7569333333333</v>
      </c>
      <c r="M67" s="419">
        <f t="shared" si="15"/>
        <v>1139.7569333333333</v>
      </c>
      <c r="N67" s="419">
        <f t="shared" si="15"/>
        <v>1139.7569333333333</v>
      </c>
      <c r="O67" s="419">
        <f t="shared" si="15"/>
        <v>1139.7569333333333</v>
      </c>
      <c r="P67" s="419">
        <f t="shared" si="15"/>
        <v>1139.7569333333333</v>
      </c>
      <c r="Q67" s="419">
        <f t="shared" si="15"/>
        <v>1139.7569333333333</v>
      </c>
      <c r="R67" s="419">
        <f t="shared" si="15"/>
        <v>1139.7569333333333</v>
      </c>
      <c r="S67" s="419">
        <f t="shared" si="15"/>
        <v>1139.7569333333333</v>
      </c>
      <c r="T67" s="419">
        <f t="shared" si="15"/>
        <v>1139.7569333333333</v>
      </c>
      <c r="U67" s="419">
        <f t="shared" si="15"/>
        <v>0</v>
      </c>
      <c r="V67" s="419">
        <f t="shared" si="15"/>
        <v>0</v>
      </c>
      <c r="W67" s="419">
        <f t="shared" si="15"/>
        <v>0</v>
      </c>
      <c r="X67" s="419">
        <f t="shared" si="15"/>
        <v>0</v>
      </c>
      <c r="Y67" s="419">
        <f t="shared" si="15"/>
        <v>0</v>
      </c>
      <c r="Z67" s="419">
        <f t="shared" si="15"/>
        <v>0</v>
      </c>
      <c r="AA67" s="419">
        <f t="shared" si="15"/>
        <v>0</v>
      </c>
      <c r="AB67" s="419">
        <f t="shared" si="15"/>
        <v>0</v>
      </c>
      <c r="AC67" s="419">
        <f t="shared" si="15"/>
        <v>0</v>
      </c>
      <c r="AD67" s="419">
        <f t="shared" si="15"/>
        <v>0</v>
      </c>
      <c r="AE67" s="419">
        <f t="shared" si="15"/>
        <v>0</v>
      </c>
      <c r="AF67" s="430">
        <f t="shared" si="15"/>
        <v>0</v>
      </c>
    </row>
    <row r="68" spans="1:32" x14ac:dyDescent="0.25">
      <c r="A68" s="420" t="s">
        <v>276</v>
      </c>
      <c r="B68" s="419">
        <f>B60</f>
        <v>0</v>
      </c>
      <c r="C68" s="419">
        <f>C60</f>
        <v>0</v>
      </c>
      <c r="D68" s="419">
        <f t="shared" ref="D68:AF68" si="16">D60</f>
        <v>0</v>
      </c>
      <c r="E68" s="419">
        <f t="shared" si="16"/>
        <v>0</v>
      </c>
      <c r="F68" s="419">
        <f t="shared" si="16"/>
        <v>0</v>
      </c>
      <c r="G68" s="419">
        <f t="shared" si="16"/>
        <v>0</v>
      </c>
      <c r="H68" s="419">
        <f t="shared" si="16"/>
        <v>0</v>
      </c>
      <c r="I68" s="419">
        <f t="shared" si="16"/>
        <v>0</v>
      </c>
      <c r="J68" s="419">
        <f t="shared" si="16"/>
        <v>0</v>
      </c>
      <c r="K68" s="419">
        <f t="shared" si="16"/>
        <v>0</v>
      </c>
      <c r="L68" s="419">
        <f t="shared" si="16"/>
        <v>0</v>
      </c>
      <c r="M68" s="419">
        <f t="shared" si="16"/>
        <v>0</v>
      </c>
      <c r="N68" s="419">
        <f t="shared" si="16"/>
        <v>0</v>
      </c>
      <c r="O68" s="419">
        <f t="shared" si="16"/>
        <v>0</v>
      </c>
      <c r="P68" s="419">
        <f t="shared" si="16"/>
        <v>0</v>
      </c>
      <c r="Q68" s="419">
        <f t="shared" si="16"/>
        <v>0</v>
      </c>
      <c r="R68" s="419">
        <f t="shared" si="16"/>
        <v>0</v>
      </c>
      <c r="S68" s="419">
        <f t="shared" si="16"/>
        <v>0</v>
      </c>
      <c r="T68" s="419">
        <f t="shared" si="16"/>
        <v>0</v>
      </c>
      <c r="U68" s="419">
        <f t="shared" si="16"/>
        <v>0</v>
      </c>
      <c r="V68" s="419">
        <f t="shared" si="16"/>
        <v>0</v>
      </c>
      <c r="W68" s="419">
        <f t="shared" si="16"/>
        <v>0</v>
      </c>
      <c r="X68" s="419">
        <f t="shared" si="16"/>
        <v>0</v>
      </c>
      <c r="Y68" s="419">
        <f t="shared" si="16"/>
        <v>0</v>
      </c>
      <c r="Z68" s="419">
        <f t="shared" si="16"/>
        <v>0</v>
      </c>
      <c r="AA68" s="419">
        <f t="shared" si="16"/>
        <v>0</v>
      </c>
      <c r="AB68" s="419">
        <f t="shared" si="16"/>
        <v>0</v>
      </c>
      <c r="AC68" s="419">
        <f t="shared" si="16"/>
        <v>0</v>
      </c>
      <c r="AD68" s="419">
        <f t="shared" si="16"/>
        <v>0</v>
      </c>
      <c r="AE68" s="419">
        <f t="shared" si="16"/>
        <v>0</v>
      </c>
      <c r="AF68" s="430">
        <f t="shared" si="16"/>
        <v>0</v>
      </c>
    </row>
    <row r="69" spans="1:32" x14ac:dyDescent="0.25">
      <c r="A69" s="420" t="s">
        <v>254</v>
      </c>
      <c r="B69" s="419">
        <f>IF(SUM($B$62:B62)+SUM($A$69:A69)&gt;0,0,SUM($B$62:B62)-SUM($A$69:A69))</f>
        <v>0</v>
      </c>
      <c r="C69" s="419">
        <f>IF(SUM($B$62:C62)+SUM($A$69:B69)&gt;0,0,SUM($B$62:C62)-SUM($A$69:B69))</f>
        <v>0</v>
      </c>
      <c r="D69" s="419">
        <f>IF(SUM($B$62:D62)+SUM($A$69:C69)&gt;0,0,SUM($B$62:D62)-SUM($A$69:C69))</f>
        <v>0</v>
      </c>
      <c r="E69" s="419">
        <f>IF(SUM($B$62:E62)+SUM($A$69:D69)&gt;0,0,SUM($B$62:E62)-SUM($A$69:D69))</f>
        <v>0</v>
      </c>
      <c r="F69" s="419">
        <f>IF(SUM($B$62:F62)+SUM($A$69:E69)&gt;0,0,SUM($B$62:F62)-SUM($A$69:E69))</f>
        <v>-68.931628696149446</v>
      </c>
      <c r="G69" s="419">
        <f>IF(SUM($B$62:G62)+SUM($A$69:F69)&gt;0,0,SUM($B$62:G62)-SUM($A$69:F69))</f>
        <v>-88.830838121328824</v>
      </c>
      <c r="H69" s="419">
        <f>IF(SUM($B$62:H62)+SUM($A$69:G69)&gt;0,0,SUM($B$62:H62)-SUM($A$69:G69))</f>
        <v>-109.32541870324863</v>
      </c>
      <c r="I69" s="419">
        <f>IF(SUM($B$62:I62)+SUM($A$69:H69)&gt;0,0,SUM($B$62:I62)-SUM($A$69:H69))</f>
        <v>-130.43918528817858</v>
      </c>
      <c r="J69" s="419">
        <f>IF(SUM($B$62:J62)+SUM($A$69:I69)&gt;0,0,SUM($B$62:J62)-SUM($A$69:I69))</f>
        <v>-152.19690531623905</v>
      </c>
      <c r="K69" s="419">
        <f>IF(SUM($B$62:K62)+SUM($A$69:J69)&gt;0,0,SUM($B$62:K62)-SUM($A$69:J69))</f>
        <v>-174.62433692515538</v>
      </c>
      <c r="L69" s="419">
        <f>IF(SUM($B$62:L62)+SUM($A$69:K69)&gt;0,0,SUM($B$62:L62)-SUM($A$69:K69))</f>
        <v>-197.74826857816151</v>
      </c>
      <c r="M69" s="419">
        <f>IF(SUM($B$62:M62)+SUM($A$69:L69)&gt;0,0,SUM($B$62:M62)-SUM($A$69:L69))</f>
        <v>-221.59656027702124</v>
      </c>
      <c r="N69" s="419">
        <f>IF(SUM($B$62:N62)+SUM($A$69:M69)&gt;0,0,SUM($B$62:N62)-SUM($A$69:M69))</f>
        <v>-246.19818642356904</v>
      </c>
      <c r="O69" s="419">
        <f>IF(SUM($B$62:O62)+SUM($A$69:N69)&gt;0,0,SUM($B$62:O62)-SUM($A$69:N69))</f>
        <v>-271.58328039571165</v>
      </c>
      <c r="P69" s="419">
        <f>IF(SUM($B$62:P62)+SUM($A$69:O69)&gt;0,0,SUM($B$62:P62)-SUM($A$69:O69))</f>
        <v>-297.78318090647349</v>
      </c>
      <c r="Q69" s="419">
        <f>IF(SUM($B$62:Q62)+SUM($A$69:P69)&gt;0,0,SUM($B$62:Q62)-SUM($A$69:P69))</f>
        <v>-324.83048021739887</v>
      </c>
      <c r="R69" s="419">
        <f>IF(SUM($B$62:R62)+SUM($A$69:Q69)&gt;0,0,SUM($B$62:R62)-SUM($A$69:Q69))</f>
        <v>-352.75907428049504</v>
      </c>
      <c r="S69" s="419">
        <f>IF(SUM($B$62:S62)+SUM($A$69:R69)&gt;0,0,SUM($B$62:S62)-SUM($A$69:R69))</f>
        <v>-381.60421488584825</v>
      </c>
      <c r="T69" s="419">
        <f>IF(SUM($B$62:T62)+SUM($A$69:S69)&gt;0,0,SUM($B$62:T62)-SUM($A$69:S69))</f>
        <v>-411.40256389514889</v>
      </c>
      <c r="U69" s="419">
        <f>IF(SUM($B$62:U62)+SUM($A$69:T69)&gt;0,0,SUM($B$62:U62)-SUM($A$69:T69))</f>
        <v>-670.14363631122114</v>
      </c>
      <c r="V69" s="419">
        <f>IF(SUM($B$62:V62)+SUM($A$69:U69)&gt;0,0,SUM($B$62:V62)-SUM($A$69:U69))</f>
        <v>-696.94938176367032</v>
      </c>
      <c r="W69" s="419">
        <f>IF(SUM($B$62:W62)+SUM($A$69:V69)&gt;0,0,SUM($B$62:W62)-SUM($A$69:V69))</f>
        <v>-724.82735703421713</v>
      </c>
      <c r="X69" s="419">
        <f>IF(SUM($B$62:X62)+SUM($A$69:W69)&gt;0,0,SUM($B$62:X62)-SUM($A$69:W69))</f>
        <v>-753.82045131558607</v>
      </c>
      <c r="Y69" s="419">
        <f>IF(SUM($B$62:Y62)+SUM($A$69:X69)&gt;0,0,SUM($B$62:Y62)-SUM($A$69:X69))</f>
        <v>-783.97326936820991</v>
      </c>
      <c r="Z69" s="419">
        <f>IF(SUM($B$62:Z62)+SUM($A$69:Y69)&gt;0,0,SUM($B$62:Z62)-SUM($A$69:Y69))</f>
        <v>-815.33220014293784</v>
      </c>
      <c r="AA69" s="419">
        <f>IF(SUM($B$62:AA62)+SUM($A$69:Z69)&gt;0,0,SUM($B$62:AA62)-SUM($A$69:Z69))</f>
        <v>-847.94548814865539</v>
      </c>
      <c r="AB69" s="419">
        <f>IF(SUM($B$62:AB62)+SUM($A$69:AA69)&gt;0,0,SUM($B$62:AB62)-SUM($A$69:AA69))</f>
        <v>-881.86330767460095</v>
      </c>
      <c r="AC69" s="419">
        <f>IF(SUM($B$62:AC62)+SUM($A$69:AB69)&gt;0,0,SUM($B$62:AC62)-SUM($A$69:AB69))</f>
        <v>-917.13783998158578</v>
      </c>
      <c r="AD69" s="419">
        <f>IF(SUM($B$62:AD62)+SUM($A$69:AC69)&gt;0,0,SUM($B$62:AD62)-SUM($A$69:AC69))</f>
        <v>-953.82335358084856</v>
      </c>
      <c r="AE69" s="419">
        <f>IF(SUM($B$62:AE62)+SUM($A$69:AD69)&gt;0,0,SUM($B$62:AE62)-SUM($A$69:AD69))</f>
        <v>-991.97628772408279</v>
      </c>
      <c r="AF69" s="430">
        <f>IF(SUM($B$62:AF62)+SUM($A$69:AE69)&gt;0,0,SUM($B$62:AF62)-SUM($A$69:AE69))</f>
        <v>-1031.6553392330461</v>
      </c>
    </row>
    <row r="70" spans="1:32" s="432" customFormat="1" x14ac:dyDescent="0.25">
      <c r="A70" s="421" t="s">
        <v>279</v>
      </c>
      <c r="B70" s="422">
        <v>0</v>
      </c>
      <c r="C70" s="422">
        <v>0</v>
      </c>
      <c r="D70" s="422">
        <v>0</v>
      </c>
      <c r="E70" s="422">
        <v>0</v>
      </c>
      <c r="F70" s="422">
        <v>0</v>
      </c>
      <c r="G70" s="422">
        <v>0</v>
      </c>
      <c r="H70" s="422">
        <v>0</v>
      </c>
      <c r="I70" s="422">
        <v>0</v>
      </c>
      <c r="J70" s="422">
        <v>0</v>
      </c>
      <c r="K70" s="422">
        <v>0</v>
      </c>
      <c r="L70" s="422">
        <v>0</v>
      </c>
      <c r="M70" s="422">
        <v>0</v>
      </c>
      <c r="N70" s="422">
        <v>0</v>
      </c>
      <c r="O70" s="422">
        <v>0</v>
      </c>
      <c r="P70" s="422">
        <v>0</v>
      </c>
      <c r="Q70" s="422">
        <v>0</v>
      </c>
      <c r="R70" s="422">
        <v>0</v>
      </c>
      <c r="S70" s="422">
        <v>0</v>
      </c>
      <c r="T70" s="422">
        <v>0</v>
      </c>
      <c r="U70" s="422">
        <v>0</v>
      </c>
      <c r="V70" s="422">
        <v>0</v>
      </c>
      <c r="W70" s="422">
        <v>0</v>
      </c>
      <c r="X70" s="422">
        <v>0</v>
      </c>
      <c r="Y70" s="422">
        <v>0</v>
      </c>
      <c r="Z70" s="422">
        <v>0</v>
      </c>
      <c r="AA70" s="422">
        <v>0</v>
      </c>
      <c r="AB70" s="422">
        <v>0</v>
      </c>
      <c r="AC70" s="422">
        <v>0</v>
      </c>
      <c r="AD70" s="422">
        <v>0</v>
      </c>
      <c r="AE70" s="422">
        <v>0</v>
      </c>
      <c r="AF70" s="431">
        <v>0</v>
      </c>
    </row>
    <row r="71" spans="1:32" x14ac:dyDescent="0.25">
      <c r="A71" s="420" t="s">
        <v>280</v>
      </c>
      <c r="B71" s="419">
        <f t="shared" ref="B71:AF71" si="17">-B49*(B29)</f>
        <v>0</v>
      </c>
      <c r="C71" s="419">
        <f t="shared" si="17"/>
        <v>0</v>
      </c>
      <c r="D71" s="419">
        <f t="shared" si="17"/>
        <v>0</v>
      </c>
      <c r="E71" s="419">
        <f t="shared" si="17"/>
        <v>0</v>
      </c>
      <c r="F71" s="419">
        <f t="shared" si="17"/>
        <v>0</v>
      </c>
      <c r="G71" s="419">
        <f t="shared" si="17"/>
        <v>0</v>
      </c>
      <c r="H71" s="419">
        <f t="shared" si="17"/>
        <v>0</v>
      </c>
      <c r="I71" s="419">
        <f t="shared" si="17"/>
        <v>0</v>
      </c>
      <c r="J71" s="419">
        <f t="shared" si="17"/>
        <v>0</v>
      </c>
      <c r="K71" s="419">
        <f t="shared" si="17"/>
        <v>0</v>
      </c>
      <c r="L71" s="419">
        <f t="shared" si="17"/>
        <v>0</v>
      </c>
      <c r="M71" s="419">
        <f t="shared" si="17"/>
        <v>0</v>
      </c>
      <c r="N71" s="419">
        <f t="shared" si="17"/>
        <v>0</v>
      </c>
      <c r="O71" s="419">
        <f t="shared" si="17"/>
        <v>0</v>
      </c>
      <c r="P71" s="419">
        <f t="shared" si="17"/>
        <v>0</v>
      </c>
      <c r="Q71" s="419">
        <f t="shared" si="17"/>
        <v>0</v>
      </c>
      <c r="R71" s="419">
        <f t="shared" si="17"/>
        <v>0</v>
      </c>
      <c r="S71" s="419">
        <f t="shared" si="17"/>
        <v>0</v>
      </c>
      <c r="T71" s="419">
        <f t="shared" si="17"/>
        <v>0</v>
      </c>
      <c r="U71" s="419">
        <f t="shared" si="17"/>
        <v>0</v>
      </c>
      <c r="V71" s="419">
        <f t="shared" si="17"/>
        <v>0</v>
      </c>
      <c r="W71" s="419">
        <f t="shared" si="17"/>
        <v>0</v>
      </c>
      <c r="X71" s="419">
        <f t="shared" si="17"/>
        <v>0</v>
      </c>
      <c r="Y71" s="419">
        <f t="shared" si="17"/>
        <v>0</v>
      </c>
      <c r="Z71" s="419">
        <f t="shared" si="17"/>
        <v>0</v>
      </c>
      <c r="AA71" s="419">
        <f t="shared" si="17"/>
        <v>0</v>
      </c>
      <c r="AB71" s="419">
        <f t="shared" si="17"/>
        <v>0</v>
      </c>
      <c r="AC71" s="419">
        <f t="shared" si="17"/>
        <v>0</v>
      </c>
      <c r="AD71" s="419">
        <f t="shared" si="17"/>
        <v>0</v>
      </c>
      <c r="AE71" s="419">
        <f t="shared" si="17"/>
        <v>0</v>
      </c>
      <c r="AF71" s="430">
        <f t="shared" si="17"/>
        <v>0</v>
      </c>
    </row>
    <row r="72" spans="1:32" s="432" customFormat="1" x14ac:dyDescent="0.25">
      <c r="A72" s="421" t="s">
        <v>281</v>
      </c>
      <c r="B72" s="422">
        <v>0</v>
      </c>
      <c r="C72" s="422">
        <v>0</v>
      </c>
      <c r="D72" s="422">
        <v>-382.28699999999998</v>
      </c>
      <c r="E72" s="422">
        <v>-16714.066999999999</v>
      </c>
      <c r="F72" s="422">
        <v>0</v>
      </c>
      <c r="G72" s="422">
        <v>0</v>
      </c>
      <c r="H72" s="422">
        <v>0</v>
      </c>
      <c r="I72" s="422">
        <v>0</v>
      </c>
      <c r="J72" s="422">
        <v>0</v>
      </c>
      <c r="K72" s="422">
        <v>0</v>
      </c>
      <c r="L72" s="422">
        <v>0</v>
      </c>
      <c r="M72" s="422">
        <v>0</v>
      </c>
      <c r="N72" s="422">
        <v>0</v>
      </c>
      <c r="O72" s="422">
        <v>0</v>
      </c>
      <c r="P72" s="422">
        <v>0</v>
      </c>
      <c r="Q72" s="422">
        <v>0</v>
      </c>
      <c r="R72" s="422">
        <v>0</v>
      </c>
      <c r="S72" s="422">
        <v>0</v>
      </c>
      <c r="T72" s="422">
        <v>0</v>
      </c>
      <c r="U72" s="422">
        <v>0</v>
      </c>
      <c r="V72" s="422">
        <v>0</v>
      </c>
      <c r="W72" s="422">
        <v>0</v>
      </c>
      <c r="X72" s="422">
        <v>0</v>
      </c>
      <c r="Y72" s="422">
        <v>0</v>
      </c>
      <c r="Z72" s="422">
        <v>0</v>
      </c>
      <c r="AA72" s="422">
        <v>0</v>
      </c>
      <c r="AB72" s="422">
        <v>0</v>
      </c>
      <c r="AC72" s="422">
        <v>0</v>
      </c>
      <c r="AD72" s="422">
        <v>0</v>
      </c>
      <c r="AE72" s="422">
        <v>0</v>
      </c>
      <c r="AF72" s="431">
        <v>0</v>
      </c>
    </row>
    <row r="73" spans="1:32" x14ac:dyDescent="0.25">
      <c r="A73" s="420" t="s">
        <v>282</v>
      </c>
      <c r="B73" s="419">
        <f t="shared" ref="B73:AF73" si="18">B44-B45</f>
        <v>0</v>
      </c>
      <c r="C73" s="419">
        <f t="shared" si="18"/>
        <v>0</v>
      </c>
      <c r="D73" s="419">
        <f t="shared" si="18"/>
        <v>0</v>
      </c>
      <c r="E73" s="419">
        <f t="shared" si="18"/>
        <v>0</v>
      </c>
      <c r="F73" s="419">
        <f t="shared" si="18"/>
        <v>0</v>
      </c>
      <c r="G73" s="419">
        <f t="shared" si="18"/>
        <v>0</v>
      </c>
      <c r="H73" s="419">
        <f t="shared" si="18"/>
        <v>0</v>
      </c>
      <c r="I73" s="419">
        <f t="shared" si="18"/>
        <v>0</v>
      </c>
      <c r="J73" s="419">
        <f t="shared" si="18"/>
        <v>0</v>
      </c>
      <c r="K73" s="419">
        <f t="shared" si="18"/>
        <v>0</v>
      </c>
      <c r="L73" s="419">
        <f t="shared" si="18"/>
        <v>0</v>
      </c>
      <c r="M73" s="419">
        <f t="shared" si="18"/>
        <v>0</v>
      </c>
      <c r="N73" s="419">
        <f t="shared" si="18"/>
        <v>0</v>
      </c>
      <c r="O73" s="419">
        <f t="shared" si="18"/>
        <v>0</v>
      </c>
      <c r="P73" s="419">
        <f t="shared" si="18"/>
        <v>0</v>
      </c>
      <c r="Q73" s="419">
        <f t="shared" si="18"/>
        <v>0</v>
      </c>
      <c r="R73" s="419">
        <f t="shared" si="18"/>
        <v>0</v>
      </c>
      <c r="S73" s="419">
        <f t="shared" si="18"/>
        <v>0</v>
      </c>
      <c r="T73" s="419">
        <f t="shared" si="18"/>
        <v>0</v>
      </c>
      <c r="U73" s="419">
        <f t="shared" si="18"/>
        <v>0</v>
      </c>
      <c r="V73" s="419">
        <f t="shared" si="18"/>
        <v>0</v>
      </c>
      <c r="W73" s="419">
        <f t="shared" si="18"/>
        <v>0</v>
      </c>
      <c r="X73" s="419">
        <f t="shared" si="18"/>
        <v>0</v>
      </c>
      <c r="Y73" s="419">
        <f t="shared" si="18"/>
        <v>0</v>
      </c>
      <c r="Z73" s="419">
        <f t="shared" si="18"/>
        <v>0</v>
      </c>
      <c r="AA73" s="419">
        <f t="shared" si="18"/>
        <v>0</v>
      </c>
      <c r="AB73" s="419">
        <f t="shared" si="18"/>
        <v>0</v>
      </c>
      <c r="AC73" s="419">
        <f t="shared" si="18"/>
        <v>0</v>
      </c>
      <c r="AD73" s="419">
        <f t="shared" si="18"/>
        <v>0</v>
      </c>
      <c r="AE73" s="419">
        <f t="shared" si="18"/>
        <v>0</v>
      </c>
      <c r="AF73" s="430">
        <f t="shared" si="18"/>
        <v>0</v>
      </c>
    </row>
    <row r="74" spans="1:32" s="373" customFormat="1" ht="14.25" x14ac:dyDescent="0.25">
      <c r="A74" s="423" t="s">
        <v>283</v>
      </c>
      <c r="B74" s="418">
        <v>0</v>
      </c>
      <c r="C74" s="418">
        <v>0</v>
      </c>
      <c r="D74" s="418">
        <v>-382.28699999999998</v>
      </c>
      <c r="E74" s="418">
        <v>-16714.066999999999</v>
      </c>
      <c r="F74" s="418">
        <v>2555.2403814512645</v>
      </c>
      <c r="G74" s="418">
        <v>2634.837219151982</v>
      </c>
      <c r="H74" s="418">
        <v>2716.8155414796611</v>
      </c>
      <c r="I74" s="418">
        <v>2801.270607819381</v>
      </c>
      <c r="J74" s="418">
        <v>2888.3014879316224</v>
      </c>
      <c r="K74" s="418">
        <v>2978.0112143672877</v>
      </c>
      <c r="L74" s="418">
        <v>3070.5069409793123</v>
      </c>
      <c r="M74" s="418">
        <v>3165.9001077747521</v>
      </c>
      <c r="N74" s="418">
        <v>3264.3066123609424</v>
      </c>
      <c r="O74" s="418">
        <v>3365.8469882495133</v>
      </c>
      <c r="P74" s="418">
        <v>0</v>
      </c>
      <c r="Q74" s="418">
        <v>0</v>
      </c>
      <c r="R74" s="418">
        <v>0</v>
      </c>
      <c r="S74" s="418">
        <v>0</v>
      </c>
      <c r="T74" s="418">
        <v>0</v>
      </c>
      <c r="U74" s="418">
        <v>0</v>
      </c>
      <c r="V74" s="418">
        <v>0</v>
      </c>
      <c r="W74" s="418">
        <v>0</v>
      </c>
      <c r="X74" s="418">
        <v>0</v>
      </c>
      <c r="Y74" s="418">
        <v>0</v>
      </c>
      <c r="Z74" s="418">
        <v>0</v>
      </c>
      <c r="AA74" s="418">
        <v>0</v>
      </c>
      <c r="AB74" s="418">
        <v>0</v>
      </c>
      <c r="AC74" s="418">
        <v>0</v>
      </c>
      <c r="AD74" s="418">
        <v>0</v>
      </c>
      <c r="AE74" s="418">
        <v>0</v>
      </c>
      <c r="AF74" s="429">
        <v>0</v>
      </c>
    </row>
    <row r="75" spans="1:32" s="373" customFormat="1" ht="14.25" x14ac:dyDescent="0.25">
      <c r="A75" s="423" t="s">
        <v>284</v>
      </c>
      <c r="B75" s="418">
        <f>SUM($B$74:B74)</f>
        <v>0</v>
      </c>
      <c r="C75" s="418">
        <f>SUM($B$74:C74)</f>
        <v>0</v>
      </c>
      <c r="D75" s="418">
        <f>SUM($B$74:D74)</f>
        <v>-382.28699999999998</v>
      </c>
      <c r="E75" s="418">
        <f>SUM($B$74:E74)</f>
        <v>-17096.353999999999</v>
      </c>
      <c r="F75" s="418">
        <f>SUM($B$74:F74)</f>
        <v>-14541.113618548734</v>
      </c>
      <c r="G75" s="418">
        <f>SUM($B$74:G74)</f>
        <v>-11906.276399396753</v>
      </c>
      <c r="H75" s="418">
        <f>SUM($B$74:H74)</f>
        <v>-9189.4608579170927</v>
      </c>
      <c r="I75" s="418">
        <f>SUM($B$74:I74)</f>
        <v>-6388.1902500977121</v>
      </c>
      <c r="J75" s="418">
        <f>SUM($B$74:J74)</f>
        <v>-3499.8887621660897</v>
      </c>
      <c r="K75" s="418">
        <f>SUM($B$74:K74)</f>
        <v>-521.87754779880197</v>
      </c>
      <c r="L75" s="418">
        <f>SUM($B$74:L74)</f>
        <v>2548.6293931805103</v>
      </c>
      <c r="M75" s="418">
        <f>SUM($B$74:M74)</f>
        <v>5714.5295009552628</v>
      </c>
      <c r="N75" s="418">
        <f>SUM($B$74:N74)</f>
        <v>8978.8361133162052</v>
      </c>
      <c r="O75" s="418">
        <f>SUM($B$74:O74)</f>
        <v>12344.683101565719</v>
      </c>
      <c r="P75" s="418">
        <f>SUM($B$74:P74)</f>
        <v>12344.683101565719</v>
      </c>
      <c r="Q75" s="418">
        <f>SUM($B$74:Q74)</f>
        <v>12344.683101565719</v>
      </c>
      <c r="R75" s="418">
        <f>SUM($B$74:R74)</f>
        <v>12344.683101565719</v>
      </c>
      <c r="S75" s="418">
        <f>SUM($B$74:S74)</f>
        <v>12344.683101565719</v>
      </c>
      <c r="T75" s="418">
        <f>SUM($B$74:T74)</f>
        <v>12344.683101565719</v>
      </c>
      <c r="U75" s="418">
        <f>SUM($B$74:U74)</f>
        <v>12344.683101565719</v>
      </c>
      <c r="V75" s="418">
        <f>SUM($B$74:V74)</f>
        <v>12344.683101565719</v>
      </c>
      <c r="W75" s="418">
        <f>SUM($B$74:W74)</f>
        <v>12344.683101565719</v>
      </c>
      <c r="X75" s="418">
        <f>SUM($B$74:X74)</f>
        <v>12344.683101565719</v>
      </c>
      <c r="Y75" s="418">
        <f>SUM($B$74:Y74)</f>
        <v>12344.683101565719</v>
      </c>
      <c r="Z75" s="418">
        <f>SUM($B$74:Z74)</f>
        <v>12344.683101565719</v>
      </c>
      <c r="AA75" s="418">
        <f>SUM($B$74:AA74)</f>
        <v>12344.683101565719</v>
      </c>
      <c r="AB75" s="418">
        <f>SUM($B$74:AB74)</f>
        <v>12344.683101565719</v>
      </c>
      <c r="AC75" s="418">
        <f>SUM($B$74:AC74)</f>
        <v>12344.683101565719</v>
      </c>
      <c r="AD75" s="418">
        <f>SUM($B$74:AD74)</f>
        <v>12344.683101565719</v>
      </c>
      <c r="AE75" s="418">
        <f>SUM($B$74:AE74)</f>
        <v>12344.683101565719</v>
      </c>
      <c r="AF75" s="429">
        <f>SUM($B$74:AF74)</f>
        <v>12344.683101565719</v>
      </c>
    </row>
    <row r="76" spans="1:32" x14ac:dyDescent="0.25">
      <c r="A76" s="420" t="s">
        <v>285</v>
      </c>
      <c r="B76" s="433">
        <f>1/POWER((1+$B$34),B64)</f>
        <v>1</v>
      </c>
      <c r="C76" s="433">
        <f>1/POWER((1+$B$34),C64)</f>
        <v>0.92815669201623907</v>
      </c>
      <c r="D76" s="433">
        <f t="shared" ref="D76:AF76" si="19">1/POWER((1+$B$34),D64)</f>
        <v>0.79958364232963397</v>
      </c>
      <c r="E76" s="433">
        <f t="shared" si="19"/>
        <v>0.68882119428810651</v>
      </c>
      <c r="F76" s="433">
        <f t="shared" si="19"/>
        <v>0.59340213153696275</v>
      </c>
      <c r="G76" s="433">
        <f t="shared" si="19"/>
        <v>0.51120100924962331</v>
      </c>
      <c r="H76" s="433">
        <f t="shared" si="19"/>
        <v>0.44038681017369347</v>
      </c>
      <c r="I76" s="433">
        <f t="shared" si="19"/>
        <v>0.37938215900559397</v>
      </c>
      <c r="J76" s="433">
        <f t="shared" si="19"/>
        <v>0.32682818660027035</v>
      </c>
      <c r="K76" s="433">
        <f t="shared" si="19"/>
        <v>0.28155426137170092</v>
      </c>
      <c r="L76" s="433">
        <f t="shared" si="19"/>
        <v>0.24255191365584158</v>
      </c>
      <c r="M76" s="433">
        <f t="shared" si="19"/>
        <v>0.2089523722052391</v>
      </c>
      <c r="N76" s="433">
        <f t="shared" si="19"/>
        <v>0.18000721244421014</v>
      </c>
      <c r="O76" s="433">
        <f t="shared" si="19"/>
        <v>0.15507168542747254</v>
      </c>
      <c r="P76" s="433">
        <f t="shared" si="19"/>
        <v>0.13359035615736781</v>
      </c>
      <c r="Q76" s="433">
        <f t="shared" si="19"/>
        <v>0.11508473135541676</v>
      </c>
      <c r="R76" s="433">
        <f t="shared" si="19"/>
        <v>9.9142601098739472E-2</v>
      </c>
      <c r="S76" s="433">
        <f t="shared" si="19"/>
        <v>8.540885690794231E-2</v>
      </c>
      <c r="T76" s="433">
        <f t="shared" si="19"/>
        <v>7.3577581760804908E-2</v>
      </c>
      <c r="U76" s="433">
        <f t="shared" si="19"/>
        <v>6.3385235838046936E-2</v>
      </c>
      <c r="V76" s="433">
        <f t="shared" si="19"/>
        <v>5.4604786214719973E-2</v>
      </c>
      <c r="W76" s="433">
        <f t="shared" si="19"/>
        <v>4.7040649737008944E-2</v>
      </c>
      <c r="X76" s="433">
        <f t="shared" si="19"/>
        <v>4.0524336437809207E-2</v>
      </c>
      <c r="Y76" s="433">
        <f t="shared" si="19"/>
        <v>3.4910696448836334E-2</v>
      </c>
      <c r="Z76" s="433">
        <f t="shared" si="19"/>
        <v>3.007468680981765E-2</v>
      </c>
      <c r="AA76" s="433">
        <f t="shared" si="19"/>
        <v>2.5908586155942152E-2</v>
      </c>
      <c r="AB76" s="433">
        <f t="shared" si="19"/>
        <v>2.2319595241163115E-2</v>
      </c>
      <c r="AC76" s="433">
        <f t="shared" si="19"/>
        <v>1.9227769849382424E-2</v>
      </c>
      <c r="AD76" s="433">
        <f t="shared" si="19"/>
        <v>1.6564240049433517E-2</v>
      </c>
      <c r="AE76" s="433">
        <f t="shared" si="19"/>
        <v>1.4269676128044032E-2</v>
      </c>
      <c r="AF76" s="434">
        <f t="shared" si="19"/>
        <v>1.2292967029672665E-2</v>
      </c>
    </row>
    <row r="77" spans="1:32" s="373" customFormat="1" ht="14.25" x14ac:dyDescent="0.25">
      <c r="A77" s="417" t="s">
        <v>564</v>
      </c>
      <c r="B77" s="418">
        <f>B74*B76</f>
        <v>0</v>
      </c>
      <c r="C77" s="418">
        <f t="shared" ref="C77:AF77" si="20">C74*C76</f>
        <v>0</v>
      </c>
      <c r="D77" s="418">
        <f t="shared" si="20"/>
        <v>-305.67043187526878</v>
      </c>
      <c r="E77" s="418">
        <f t="shared" si="20"/>
        <v>-11513.00359235143</v>
      </c>
      <c r="F77" s="418">
        <f t="shared" si="20"/>
        <v>1516.2850889425022</v>
      </c>
      <c r="G77" s="418">
        <f t="shared" si="20"/>
        <v>1346.9314456389641</v>
      </c>
      <c r="H77" s="418">
        <f t="shared" si="20"/>
        <v>1196.4497301425438</v>
      </c>
      <c r="I77" s="418">
        <f t="shared" si="20"/>
        <v>1062.7520911534293</v>
      </c>
      <c r="J77" s="418">
        <f t="shared" si="20"/>
        <v>943.97833765555481</v>
      </c>
      <c r="K77" s="418">
        <f t="shared" si="20"/>
        <v>838.47174781782383</v>
      </c>
      <c r="L77" s="418">
        <f t="shared" si="20"/>
        <v>744.75733442807643</v>
      </c>
      <c r="M77" s="418">
        <f t="shared" si="20"/>
        <v>661.52233768435656</v>
      </c>
      <c r="N77" s="418">
        <f t="shared" si="20"/>
        <v>587.59873385429603</v>
      </c>
      <c r="O77" s="418">
        <f t="shared" si="20"/>
        <v>521.94756535883437</v>
      </c>
      <c r="P77" s="418">
        <f t="shared" si="20"/>
        <v>0</v>
      </c>
      <c r="Q77" s="418">
        <f t="shared" si="20"/>
        <v>0</v>
      </c>
      <c r="R77" s="418">
        <f t="shared" si="20"/>
        <v>0</v>
      </c>
      <c r="S77" s="418">
        <f t="shared" si="20"/>
        <v>0</v>
      </c>
      <c r="T77" s="418">
        <f t="shared" si="20"/>
        <v>0</v>
      </c>
      <c r="U77" s="418">
        <f t="shared" si="20"/>
        <v>0</v>
      </c>
      <c r="V77" s="418">
        <f t="shared" si="20"/>
        <v>0</v>
      </c>
      <c r="W77" s="418">
        <f t="shared" si="20"/>
        <v>0</v>
      </c>
      <c r="X77" s="418">
        <f t="shared" si="20"/>
        <v>0</v>
      </c>
      <c r="Y77" s="418">
        <f t="shared" si="20"/>
        <v>0</v>
      </c>
      <c r="Z77" s="418">
        <f t="shared" si="20"/>
        <v>0</v>
      </c>
      <c r="AA77" s="418">
        <f t="shared" si="20"/>
        <v>0</v>
      </c>
      <c r="AB77" s="418">
        <f t="shared" si="20"/>
        <v>0</v>
      </c>
      <c r="AC77" s="418">
        <f t="shared" si="20"/>
        <v>0</v>
      </c>
      <c r="AD77" s="418">
        <f t="shared" si="20"/>
        <v>0</v>
      </c>
      <c r="AE77" s="418">
        <f t="shared" si="20"/>
        <v>0</v>
      </c>
      <c r="AF77" s="429">
        <f t="shared" si="20"/>
        <v>0</v>
      </c>
    </row>
    <row r="78" spans="1:32" s="373" customFormat="1" ht="14.25" x14ac:dyDescent="0.25">
      <c r="A78" s="417" t="s">
        <v>565</v>
      </c>
      <c r="B78" s="418">
        <f>SUM($B$77:B77)</f>
        <v>0</v>
      </c>
      <c r="C78" s="418">
        <f>SUM($B$77:C77)</f>
        <v>0</v>
      </c>
      <c r="D78" s="418">
        <f>SUM($B$77:D77)</f>
        <v>-305.67043187526878</v>
      </c>
      <c r="E78" s="418">
        <f>SUM($B$77:E77)</f>
        <v>-11818.674024226699</v>
      </c>
      <c r="F78" s="418">
        <f>SUM($B$77:F77)</f>
        <v>-10302.388935284196</v>
      </c>
      <c r="G78" s="418">
        <f>SUM($B$77:G77)</f>
        <v>-8955.4574896452323</v>
      </c>
      <c r="H78" s="418">
        <f>SUM($B$77:H77)</f>
        <v>-7759.0077595026887</v>
      </c>
      <c r="I78" s="418">
        <f>SUM($B$77:I77)</f>
        <v>-6696.2556683492594</v>
      </c>
      <c r="J78" s="418">
        <f>SUM($B$77:J77)</f>
        <v>-5752.2773306937042</v>
      </c>
      <c r="K78" s="418">
        <f>SUM($B$77:K77)</f>
        <v>-4913.8055828758806</v>
      </c>
      <c r="L78" s="418">
        <f>SUM($B$77:L77)</f>
        <v>-4169.0482484478043</v>
      </c>
      <c r="M78" s="418">
        <f>SUM($B$77:M77)</f>
        <v>-3507.5259107634479</v>
      </c>
      <c r="N78" s="418">
        <f>SUM($B$77:N77)</f>
        <v>-2919.927176909152</v>
      </c>
      <c r="O78" s="418">
        <f>SUM($B$77:O77)</f>
        <v>-2397.9796115503177</v>
      </c>
      <c r="P78" s="418">
        <f>SUM($B$77:P77)</f>
        <v>-2397.9796115503177</v>
      </c>
      <c r="Q78" s="418">
        <f>SUM($B$77:Q77)</f>
        <v>-2397.9796115503177</v>
      </c>
      <c r="R78" s="418">
        <f>SUM($B$77:R77)</f>
        <v>-2397.9796115503177</v>
      </c>
      <c r="S78" s="418">
        <f>SUM($B$77:S77)</f>
        <v>-2397.9796115503177</v>
      </c>
      <c r="T78" s="418">
        <f>SUM($B$77:T77)</f>
        <v>-2397.9796115503177</v>
      </c>
      <c r="U78" s="418">
        <f>SUM($B$77:U77)</f>
        <v>-2397.9796115503177</v>
      </c>
      <c r="V78" s="418">
        <f>SUM($B$77:V77)</f>
        <v>-2397.9796115503177</v>
      </c>
      <c r="W78" s="418">
        <f>SUM($B$77:W77)</f>
        <v>-2397.9796115503177</v>
      </c>
      <c r="X78" s="418">
        <f>SUM($B$77:X77)</f>
        <v>-2397.9796115503177</v>
      </c>
      <c r="Y78" s="418">
        <f>SUM($B$77:Y77)</f>
        <v>-2397.9796115503177</v>
      </c>
      <c r="Z78" s="418">
        <f>SUM($B$77:Z77)</f>
        <v>-2397.9796115503177</v>
      </c>
      <c r="AA78" s="418">
        <f>SUM($B$77:AA77)</f>
        <v>-2397.9796115503177</v>
      </c>
      <c r="AB78" s="418">
        <f>SUM($B$77:AB77)</f>
        <v>-2397.9796115503177</v>
      </c>
      <c r="AC78" s="418">
        <f>SUM($B$77:AC77)</f>
        <v>-2397.9796115503177</v>
      </c>
      <c r="AD78" s="418">
        <f>SUM($B$77:AD77)</f>
        <v>-2397.9796115503177</v>
      </c>
      <c r="AE78" s="418">
        <f>SUM($B$77:AE77)</f>
        <v>-2397.9796115503177</v>
      </c>
      <c r="AF78" s="429">
        <f>SUM($B$77:AF77)</f>
        <v>-2397.9796115503177</v>
      </c>
    </row>
    <row r="79" spans="1:32" s="373" customFormat="1" ht="14.25" x14ac:dyDescent="0.25">
      <c r="A79" s="417" t="s">
        <v>566</v>
      </c>
      <c r="B79" s="435">
        <f>IF((ISERR(IRR($B$74:B74))),0,IF(IRR($B$74:B74)&lt;0,0,IRR($B$74:B74)))</f>
        <v>0</v>
      </c>
      <c r="C79" s="435">
        <f>IF((ISERR(IRR($B$74:C74))),0,IF(IRR($B$74:C74)&lt;0,0,IRR($B$74:C74)))</f>
        <v>0</v>
      </c>
      <c r="D79" s="435">
        <f>IF((ISERR(IRR($B$74:D74))),0,IF(IRR($B$74:D74)&lt;0,0,IRR($B$74:D74)))</f>
        <v>0</v>
      </c>
      <c r="E79" s="435">
        <f>IF((ISERR(IRR($B$74:E74))),0,IF(IRR($B$74:E74)&lt;0,0,IRR($B$74:E74)))</f>
        <v>0</v>
      </c>
      <c r="F79" s="435">
        <f>IF((ISERR(IRR($B$74:F74))),0,IF(IRR($B$74:F74)&lt;0,0,IRR($B$74:F74)))</f>
        <v>0</v>
      </c>
      <c r="G79" s="435">
        <f>IF((ISERR(IRR($B$74:G74))),0,IF(IRR($B$74:G74)&lt;0,0,IRR($B$74:G74)))</f>
        <v>0</v>
      </c>
      <c r="H79" s="435">
        <f>IF((ISERR(IRR($B$74:H74))),0,IF(IRR($B$74:H74)&lt;0,0,IRR($B$74:H74)))</f>
        <v>0</v>
      </c>
      <c r="I79" s="435">
        <f>IF((ISERR(IRR($B$74:I74))),0,IF(IRR($B$74:I74)&lt;0,0,IRR($B$74:I74)))</f>
        <v>0</v>
      </c>
      <c r="J79" s="435">
        <f>IF((ISERR(IRR($B$74:J74))),0,IF(IRR($B$74:J74)&lt;0,0,IRR($B$74:J74)))</f>
        <v>0</v>
      </c>
      <c r="K79" s="435">
        <f>IF((ISERR(IRR($B$74:K74))),0,IF(IRR($B$74:K74)&lt;0,0,IRR($B$74:K74)))</f>
        <v>0</v>
      </c>
      <c r="L79" s="435">
        <f>IF((ISERR(IRR($B$74:L74))),0,IF(IRR($B$74:L74)&lt;0,0,IRR($B$74:L74)))</f>
        <v>3.4670575495453493E-2</v>
      </c>
      <c r="M79" s="435">
        <f>IF((ISERR(IRR($B$74:M74))),0,IF(IRR($B$74:M74)&lt;0,0,IRR($B$74:M74)))</f>
        <v>6.5936195686984389E-2</v>
      </c>
      <c r="N79" s="435">
        <f>IF((ISERR(IRR($B$74:N74))),0,IF(IRR($B$74:N74)&lt;0,0,IRR($B$74:N74)))</f>
        <v>8.9151251621490735E-2</v>
      </c>
      <c r="O79" s="435">
        <f>IF((ISERR(IRR($B$74:O74))),0,IF(IRR($B$74:O74)&lt;0,0,IRR($B$74:O74)))</f>
        <v>0.10675635020428276</v>
      </c>
      <c r="P79" s="435">
        <f>IF((ISERR(IRR($B$74:P74))),0,IF(IRR($B$74:P74)&lt;0,0,IRR($B$74:P74)))</f>
        <v>0.10675635020428276</v>
      </c>
      <c r="Q79" s="435">
        <f>IF((ISERR(IRR($B$74:Q74))),0,IF(IRR($B$74:Q74)&lt;0,0,IRR($B$74:Q74)))</f>
        <v>0.10675635020428276</v>
      </c>
      <c r="R79" s="435">
        <f>IF((ISERR(IRR($B$74:R74))),0,IF(IRR($B$74:R74)&lt;0,0,IRR($B$74:R74)))</f>
        <v>0.10675635020428276</v>
      </c>
      <c r="S79" s="435">
        <f>IF((ISERR(IRR($B$74:S74))),0,IF(IRR($B$74:S74)&lt;0,0,IRR($B$74:S74)))</f>
        <v>0.10675635020428276</v>
      </c>
      <c r="T79" s="435">
        <f>IF((ISERR(IRR($B$74:T74))),0,IF(IRR($B$74:T74)&lt;0,0,IRR($B$74:T74)))</f>
        <v>0.10675635020428276</v>
      </c>
      <c r="U79" s="435">
        <f>IF((ISERR(IRR($B$74:U74))),0,IF(IRR($B$74:U74)&lt;0,0,IRR($B$74:U74)))</f>
        <v>0.10675635020428276</v>
      </c>
      <c r="V79" s="435">
        <f>IF((ISERR(IRR($B$74:V74))),0,IF(IRR($B$74:V74)&lt;0,0,IRR($B$74:V74)))</f>
        <v>0.10675635020428276</v>
      </c>
      <c r="W79" s="435">
        <f>IF((ISERR(IRR($B$74:W74))),0,IF(IRR($B$74:W74)&lt;0,0,IRR($B$74:W74)))</f>
        <v>0.10675635020428276</v>
      </c>
      <c r="X79" s="435">
        <f>IF((ISERR(IRR($B$74:X74))),0,IF(IRR($B$74:X74)&lt;0,0,IRR($B$74:X74)))</f>
        <v>0.10675635020428276</v>
      </c>
      <c r="Y79" s="435">
        <f>IF((ISERR(IRR($B$74:Y74))),0,IF(IRR($B$74:Y74)&lt;0,0,IRR($B$74:Y74)))</f>
        <v>0.10675635020428276</v>
      </c>
      <c r="Z79" s="435">
        <f>IF((ISERR(IRR($B$74:Z74))),0,IF(IRR($B$74:Z74)&lt;0,0,IRR($B$74:Z74)))</f>
        <v>0.10675635020428276</v>
      </c>
      <c r="AA79" s="435">
        <f>IF((ISERR(IRR($B$74:AA74))),0,IF(IRR($B$74:AA74)&lt;0,0,IRR($B$74:AA74)))</f>
        <v>0.10675635020428276</v>
      </c>
      <c r="AB79" s="435">
        <f>IF((ISERR(IRR($B$74:AB74))),0,IF(IRR($B$74:AB74)&lt;0,0,IRR($B$74:AB74)))</f>
        <v>0.10675635020428276</v>
      </c>
      <c r="AC79" s="435">
        <f>IF((ISERR(IRR($B$74:AC74))),0,IF(IRR($B$74:AC74)&lt;0,0,IRR($B$74:AC74)))</f>
        <v>0.10675635020428276</v>
      </c>
      <c r="AD79" s="435">
        <f>IF((ISERR(IRR($B$74:AD74))),0,IF(IRR($B$74:AD74)&lt;0,0,IRR($B$74:AD74)))</f>
        <v>0.10675635020428276</v>
      </c>
      <c r="AE79" s="435">
        <f>IF((ISERR(IRR($B$74:AE74))),0,IF(IRR($B$74:AE74)&lt;0,0,IRR($B$74:AE74)))</f>
        <v>0.10675635020428276</v>
      </c>
      <c r="AF79" s="436">
        <f>IF((ISERR(IRR($B$74:AF74))),0,IF(IRR($B$74:AF74)&lt;0,0,IRR($B$74:AF74)))</f>
        <v>0.10675635020428276</v>
      </c>
    </row>
    <row r="80" spans="1:32" s="373" customFormat="1" ht="14.25" x14ac:dyDescent="0.25">
      <c r="A80" s="417" t="s">
        <v>567</v>
      </c>
      <c r="B80" s="437">
        <f t="shared" ref="B80:J80" si="21">IF(AND(B75&gt;0,A75&lt;0),(B65-(B75/(B75-A75))-$B$22),0)</f>
        <v>0</v>
      </c>
      <c r="C80" s="437">
        <f t="shared" si="21"/>
        <v>0</v>
      </c>
      <c r="D80" s="437">
        <f t="shared" si="21"/>
        <v>0</v>
      </c>
      <c r="E80" s="437">
        <f t="shared" si="21"/>
        <v>0</v>
      </c>
      <c r="F80" s="437">
        <f t="shared" si="21"/>
        <v>0</v>
      </c>
      <c r="G80" s="437">
        <f t="shared" si="21"/>
        <v>0</v>
      </c>
      <c r="H80" s="437">
        <f t="shared" si="21"/>
        <v>0</v>
      </c>
      <c r="I80" s="437">
        <f t="shared" si="21"/>
        <v>0</v>
      </c>
      <c r="J80" s="437">
        <f t="shared" si="21"/>
        <v>0</v>
      </c>
      <c r="K80" s="437">
        <f>IF(AND(K75&gt;0,J75&lt;0),(K65-(K75/(K75-J75))-$B$22),0)</f>
        <v>0</v>
      </c>
      <c r="L80" s="437">
        <f t="shared" ref="L80:AF80" si="22">IF(AND(L75&gt;0,K75&lt;0),(L65-(L75/(L75-K75))-$B$22),0)</f>
        <v>6.1699646207711734</v>
      </c>
      <c r="M80" s="437">
        <f t="shared" si="22"/>
        <v>0</v>
      </c>
      <c r="N80" s="437">
        <f t="shared" si="22"/>
        <v>0</v>
      </c>
      <c r="O80" s="437">
        <f t="shared" si="22"/>
        <v>0</v>
      </c>
      <c r="P80" s="437">
        <f t="shared" si="22"/>
        <v>0</v>
      </c>
      <c r="Q80" s="437">
        <f t="shared" si="22"/>
        <v>0</v>
      </c>
      <c r="R80" s="437">
        <f t="shared" si="22"/>
        <v>0</v>
      </c>
      <c r="S80" s="437">
        <f t="shared" si="22"/>
        <v>0</v>
      </c>
      <c r="T80" s="437">
        <f t="shared" si="22"/>
        <v>0</v>
      </c>
      <c r="U80" s="437">
        <f t="shared" si="22"/>
        <v>0</v>
      </c>
      <c r="V80" s="437">
        <f t="shared" si="22"/>
        <v>0</v>
      </c>
      <c r="W80" s="437">
        <f t="shared" si="22"/>
        <v>0</v>
      </c>
      <c r="X80" s="437">
        <f t="shared" si="22"/>
        <v>0</v>
      </c>
      <c r="Y80" s="437">
        <f t="shared" si="22"/>
        <v>0</v>
      </c>
      <c r="Z80" s="437">
        <f t="shared" si="22"/>
        <v>0</v>
      </c>
      <c r="AA80" s="437">
        <f t="shared" si="22"/>
        <v>0</v>
      </c>
      <c r="AB80" s="437">
        <f t="shared" si="22"/>
        <v>0</v>
      </c>
      <c r="AC80" s="437">
        <f t="shared" si="22"/>
        <v>0</v>
      </c>
      <c r="AD80" s="437">
        <f t="shared" si="22"/>
        <v>0</v>
      </c>
      <c r="AE80" s="437">
        <f t="shared" si="22"/>
        <v>0</v>
      </c>
      <c r="AF80" s="438">
        <f t="shared" si="22"/>
        <v>0</v>
      </c>
    </row>
    <row r="81" spans="1:32" s="373" customFormat="1" ht="15" thickBot="1" x14ac:dyDescent="0.3">
      <c r="A81" s="439" t="s">
        <v>568</v>
      </c>
      <c r="B81" s="426">
        <f>IF(AND(B78&gt;0,A78&lt;0),(B65-(B78/(B78-A78))-$B$22),0)</f>
        <v>0</v>
      </c>
      <c r="C81" s="426">
        <f t="shared" ref="C81:AF81" si="23">IF(AND(C78&gt;0,B78&lt;0),(C65-(C78/(C78-B78))-$B$22),0)</f>
        <v>0</v>
      </c>
      <c r="D81" s="426">
        <f t="shared" si="23"/>
        <v>0</v>
      </c>
      <c r="E81" s="426">
        <f t="shared" si="23"/>
        <v>0</v>
      </c>
      <c r="F81" s="426">
        <f t="shared" si="23"/>
        <v>0</v>
      </c>
      <c r="G81" s="426">
        <f t="shared" si="23"/>
        <v>0</v>
      </c>
      <c r="H81" s="426">
        <f t="shared" si="23"/>
        <v>0</v>
      </c>
      <c r="I81" s="426">
        <f t="shared" si="23"/>
        <v>0</v>
      </c>
      <c r="J81" s="426">
        <f t="shared" si="23"/>
        <v>0</v>
      </c>
      <c r="K81" s="426">
        <f t="shared" si="23"/>
        <v>0</v>
      </c>
      <c r="L81" s="426">
        <f t="shared" si="23"/>
        <v>0</v>
      </c>
      <c r="M81" s="426">
        <f t="shared" si="23"/>
        <v>0</v>
      </c>
      <c r="N81" s="426">
        <f t="shared" si="23"/>
        <v>0</v>
      </c>
      <c r="O81" s="426">
        <f t="shared" si="23"/>
        <v>0</v>
      </c>
      <c r="P81" s="426">
        <f t="shared" si="23"/>
        <v>0</v>
      </c>
      <c r="Q81" s="426">
        <f t="shared" si="23"/>
        <v>0</v>
      </c>
      <c r="R81" s="426">
        <f t="shared" si="23"/>
        <v>0</v>
      </c>
      <c r="S81" s="426">
        <f t="shared" si="23"/>
        <v>0</v>
      </c>
      <c r="T81" s="426">
        <f t="shared" si="23"/>
        <v>0</v>
      </c>
      <c r="U81" s="426">
        <f t="shared" si="23"/>
        <v>0</v>
      </c>
      <c r="V81" s="426">
        <f t="shared" si="23"/>
        <v>0</v>
      </c>
      <c r="W81" s="426">
        <f t="shared" si="23"/>
        <v>0</v>
      </c>
      <c r="X81" s="426">
        <f t="shared" si="23"/>
        <v>0</v>
      </c>
      <c r="Y81" s="426">
        <f t="shared" si="23"/>
        <v>0</v>
      </c>
      <c r="Z81" s="426">
        <f t="shared" si="23"/>
        <v>0</v>
      </c>
      <c r="AA81" s="426">
        <f t="shared" si="23"/>
        <v>0</v>
      </c>
      <c r="AB81" s="426">
        <f t="shared" si="23"/>
        <v>0</v>
      </c>
      <c r="AC81" s="426">
        <f t="shared" si="23"/>
        <v>0</v>
      </c>
      <c r="AD81" s="426">
        <f t="shared" si="23"/>
        <v>0</v>
      </c>
      <c r="AE81" s="426">
        <f t="shared" si="23"/>
        <v>0</v>
      </c>
      <c r="AF81" s="440">
        <f t="shared" si="23"/>
        <v>0</v>
      </c>
    </row>
    <row r="82" spans="1:32" x14ac:dyDescent="0.25">
      <c r="B82" s="441"/>
      <c r="C82" s="441"/>
      <c r="D82" s="441"/>
      <c r="E82" s="441"/>
      <c r="F82" s="441"/>
      <c r="G82" s="441"/>
      <c r="H82" s="441"/>
      <c r="I82" s="441"/>
      <c r="J82" s="441"/>
      <c r="K82" s="441"/>
      <c r="L82" s="441"/>
      <c r="M82" s="441"/>
      <c r="N82" s="441"/>
      <c r="O82" s="441"/>
      <c r="P82" s="441"/>
      <c r="Q82" s="441"/>
      <c r="R82" s="441"/>
      <c r="S82" s="441"/>
      <c r="T82" s="441"/>
      <c r="U82" s="441"/>
      <c r="V82" s="441"/>
      <c r="W82" s="441"/>
      <c r="X82" s="441"/>
      <c r="Y82" s="441"/>
      <c r="Z82" s="441"/>
      <c r="AA82" s="441"/>
      <c r="AB82" s="441"/>
      <c r="AC82" s="441"/>
      <c r="AD82" s="441"/>
      <c r="AE82" s="441"/>
      <c r="AF82" s="441"/>
    </row>
    <row r="83" spans="1:32" x14ac:dyDescent="0.25">
      <c r="A83" s="442"/>
      <c r="B83" s="442"/>
      <c r="C83" s="442"/>
      <c r="D83" s="442"/>
      <c r="E83" s="442"/>
      <c r="F83" s="442"/>
      <c r="G83" s="442"/>
      <c r="H83" s="442"/>
      <c r="I83" s="442"/>
      <c r="J83" s="442"/>
      <c r="K83" s="442"/>
    </row>
    <row r="84" spans="1:32" ht="36.75" customHeight="1" x14ac:dyDescent="0.25"/>
    <row r="85" spans="1:32" ht="36.75" customHeight="1" x14ac:dyDescent="0.25">
      <c r="A85" s="443"/>
      <c r="B85" s="443">
        <v>2026</v>
      </c>
      <c r="C85" s="443">
        <v>2027</v>
      </c>
      <c r="D85" s="443">
        <v>2028</v>
      </c>
      <c r="E85" s="443">
        <v>2029</v>
      </c>
      <c r="F85" s="443">
        <v>2030</v>
      </c>
      <c r="G85" s="443">
        <v>2031</v>
      </c>
      <c r="H85" s="443">
        <v>2032</v>
      </c>
      <c r="I85" s="443">
        <v>2033</v>
      </c>
      <c r="J85" s="443">
        <v>2034</v>
      </c>
      <c r="K85" s="443">
        <v>2035</v>
      </c>
      <c r="L85" s="443">
        <v>2036</v>
      </c>
      <c r="M85" s="443">
        <v>2037</v>
      </c>
      <c r="N85" s="443">
        <v>2038</v>
      </c>
      <c r="O85" s="443">
        <v>2039</v>
      </c>
      <c r="P85" s="443">
        <v>2040</v>
      </c>
      <c r="Q85" s="443">
        <v>2041</v>
      </c>
    </row>
    <row r="86" spans="1:32" ht="36.75" customHeight="1" x14ac:dyDescent="0.25">
      <c r="A86" s="443" t="s">
        <v>569</v>
      </c>
      <c r="B86" s="443">
        <v>0</v>
      </c>
      <c r="C86" s="443">
        <v>-0.38228699999999999</v>
      </c>
      <c r="D86" s="443">
        <v>-17.096353999999998</v>
      </c>
      <c r="E86" s="443">
        <v>-14.541113618548733</v>
      </c>
      <c r="F86" s="443">
        <v>-11.906276399396752</v>
      </c>
      <c r="G86" s="443">
        <v>-9.1894608579170924</v>
      </c>
      <c r="H86" s="443">
        <v>-6.3881902500977121</v>
      </c>
      <c r="I86" s="443">
        <v>-3.4998887621660897</v>
      </c>
      <c r="J86" s="443">
        <v>-0.52187754779880202</v>
      </c>
      <c r="K86" s="443">
        <v>2.5486293931805104</v>
      </c>
      <c r="L86" s="443">
        <v>5.7145295009552628</v>
      </c>
      <c r="M86" s="443">
        <v>8.9788361133162056</v>
      </c>
      <c r="N86" s="443">
        <v>12.344683101565719</v>
      </c>
      <c r="O86" s="443">
        <v>12.344683101565719</v>
      </c>
      <c r="P86" s="443">
        <v>12.344683101565719</v>
      </c>
      <c r="Q86" s="443">
        <v>12.344683101565719</v>
      </c>
    </row>
    <row r="87" spans="1:32" ht="36.75" customHeight="1" x14ac:dyDescent="0.25">
      <c r="A87" s="443"/>
      <c r="B87" s="443"/>
      <c r="C87" s="443"/>
      <c r="D87" s="443"/>
      <c r="E87" s="443"/>
      <c r="F87" s="443"/>
      <c r="G87" s="443"/>
      <c r="H87" s="443"/>
      <c r="I87" s="443"/>
      <c r="J87" s="443"/>
      <c r="K87" s="443"/>
      <c r="L87" s="443"/>
      <c r="M87" s="443"/>
      <c r="N87" s="443"/>
      <c r="O87" s="443"/>
      <c r="P87" s="443"/>
      <c r="Q87" s="443"/>
    </row>
    <row r="88" spans="1:32" ht="36.75" customHeight="1" x14ac:dyDescent="0.25">
      <c r="A88" s="443" t="s">
        <v>570</v>
      </c>
      <c r="B88" s="443">
        <v>0</v>
      </c>
      <c r="C88" s="443">
        <v>-0.30567043187526877</v>
      </c>
      <c r="D88" s="443">
        <v>-11.818674024226699</v>
      </c>
      <c r="E88" s="443">
        <v>-10.302388935284196</v>
      </c>
      <c r="F88" s="443">
        <v>-8.9554574896452319</v>
      </c>
      <c r="G88" s="443">
        <v>-7.7590077595026887</v>
      </c>
      <c r="H88" s="443">
        <v>-6.6962556683492593</v>
      </c>
      <c r="I88" s="443">
        <v>-5.7522773306937038</v>
      </c>
      <c r="J88" s="443">
        <v>-4.9138055828758809</v>
      </c>
      <c r="K88" s="443">
        <v>-4.1690482484478046</v>
      </c>
      <c r="L88" s="443">
        <v>-3.507525910763448</v>
      </c>
      <c r="M88" s="443">
        <v>-2.9199271769091522</v>
      </c>
      <c r="N88" s="443">
        <v>-2.3979796115503178</v>
      </c>
      <c r="O88" s="443">
        <v>-2.3979796115503178</v>
      </c>
      <c r="P88" s="443">
        <v>-2.3979796115503178</v>
      </c>
      <c r="Q88" s="443">
        <v>-2.3979796115503178</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zoomScale="70" zoomScaleNormal="70" zoomScaleSheetLayoutView="85" workbookViewId="0">
      <selection activeCell="H28" sqref="H27:H28"/>
    </sheetView>
  </sheetViews>
  <sheetFormatPr defaultRowHeight="15.75" x14ac:dyDescent="0.25"/>
  <cols>
    <col min="1" max="1" width="9.140625" style="35"/>
    <col min="2" max="2" width="91.28515625" style="35" customWidth="1"/>
    <col min="3" max="3" width="14.28515625" style="35" customWidth="1"/>
    <col min="4" max="4" width="12.85546875" style="35" customWidth="1"/>
    <col min="5" max="6" width="0" style="35" hidden="1" customWidth="1"/>
    <col min="7" max="7" width="11" style="35"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A1" s="260" t="str">
        <f>'1. паспорт местоположение'!A5:C5</f>
        <v>Год раскрытия информации: 2025 год</v>
      </c>
      <c r="B1" s="260"/>
      <c r="C1" s="260"/>
      <c r="D1" s="260"/>
      <c r="E1" s="260"/>
      <c r="F1" s="260"/>
      <c r="G1" s="260"/>
      <c r="H1" s="260"/>
      <c r="I1" s="260"/>
      <c r="J1" s="260"/>
      <c r="K1" s="260"/>
      <c r="L1" s="2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row>
    <row r="2" spans="1:44" x14ac:dyDescent="0.25">
      <c r="K2" s="45"/>
    </row>
    <row r="3" spans="1:44" x14ac:dyDescent="0.25">
      <c r="A3" s="235" t="s">
        <v>8</v>
      </c>
      <c r="B3" s="235"/>
      <c r="C3" s="235"/>
      <c r="D3" s="235"/>
      <c r="E3" s="235"/>
      <c r="F3" s="235"/>
      <c r="G3" s="235"/>
      <c r="H3" s="235"/>
      <c r="I3" s="235"/>
      <c r="J3" s="235"/>
      <c r="K3" s="235"/>
      <c r="L3" s="235"/>
    </row>
    <row r="4" spans="1:44" x14ac:dyDescent="0.25">
      <c r="A4" s="235"/>
      <c r="B4" s="235"/>
      <c r="C4" s="235"/>
      <c r="D4" s="235"/>
      <c r="E4" s="235"/>
      <c r="F4" s="235"/>
      <c r="G4" s="235"/>
      <c r="H4" s="235"/>
      <c r="I4" s="235"/>
      <c r="J4" s="235"/>
      <c r="K4" s="235"/>
      <c r="L4" s="235"/>
    </row>
    <row r="5" spans="1:44" x14ac:dyDescent="0.25">
      <c r="A5" s="223" t="s">
        <v>521</v>
      </c>
      <c r="B5" s="223"/>
      <c r="C5" s="223"/>
      <c r="D5" s="223"/>
      <c r="E5" s="223"/>
      <c r="F5" s="223"/>
      <c r="G5" s="223"/>
      <c r="H5" s="223"/>
      <c r="I5" s="223"/>
      <c r="J5" s="223"/>
      <c r="K5" s="223"/>
      <c r="L5" s="223"/>
      <c r="M5" s="58"/>
      <c r="N5" s="58"/>
      <c r="O5" s="58"/>
      <c r="P5" s="58"/>
      <c r="Q5" s="58"/>
    </row>
    <row r="6" spans="1:44" x14ac:dyDescent="0.25">
      <c r="A6" s="223" t="s">
        <v>7</v>
      </c>
      <c r="B6" s="223"/>
      <c r="C6" s="223"/>
      <c r="D6" s="223"/>
      <c r="E6" s="223"/>
      <c r="F6" s="223"/>
      <c r="G6" s="223"/>
      <c r="H6" s="223"/>
      <c r="I6" s="223"/>
      <c r="J6" s="223"/>
      <c r="K6" s="223"/>
      <c r="L6" s="223"/>
    </row>
    <row r="7" spans="1:44" x14ac:dyDescent="0.25">
      <c r="A7" s="235"/>
      <c r="B7" s="235"/>
      <c r="C7" s="235"/>
      <c r="D7" s="235"/>
      <c r="E7" s="235"/>
      <c r="F7" s="235"/>
      <c r="G7" s="235"/>
      <c r="H7" s="235"/>
      <c r="I7" s="235"/>
      <c r="J7" s="235"/>
      <c r="K7" s="235"/>
      <c r="L7" s="235"/>
    </row>
    <row r="8" spans="1:44" x14ac:dyDescent="0.25">
      <c r="A8" s="236" t="s">
        <v>540</v>
      </c>
      <c r="B8" s="236"/>
      <c r="C8" s="236"/>
      <c r="D8" s="236"/>
      <c r="E8" s="236"/>
      <c r="F8" s="236"/>
      <c r="G8" s="236"/>
      <c r="H8" s="236"/>
      <c r="I8" s="236"/>
      <c r="J8" s="236"/>
      <c r="K8" s="236"/>
      <c r="L8" s="236"/>
    </row>
    <row r="9" spans="1:44" x14ac:dyDescent="0.25">
      <c r="A9" s="223" t="s">
        <v>6</v>
      </c>
      <c r="B9" s="223"/>
      <c r="C9" s="223"/>
      <c r="D9" s="223"/>
      <c r="E9" s="223"/>
      <c r="F9" s="223"/>
      <c r="G9" s="223"/>
      <c r="H9" s="223"/>
      <c r="I9" s="223"/>
      <c r="J9" s="223"/>
      <c r="K9" s="223"/>
      <c r="L9" s="223"/>
    </row>
    <row r="10" spans="1:44" x14ac:dyDescent="0.25">
      <c r="A10" s="262"/>
      <c r="B10" s="262"/>
      <c r="C10" s="262"/>
      <c r="D10" s="262"/>
      <c r="E10" s="262"/>
      <c r="F10" s="262"/>
      <c r="G10" s="262"/>
      <c r="H10" s="262"/>
      <c r="I10" s="262"/>
      <c r="J10" s="262"/>
      <c r="K10" s="262"/>
      <c r="L10" s="262"/>
    </row>
    <row r="11" spans="1:44" x14ac:dyDescent="0.25">
      <c r="A11" s="236" t="s">
        <v>539</v>
      </c>
      <c r="B11" s="236"/>
      <c r="C11" s="236"/>
      <c r="D11" s="236"/>
      <c r="E11" s="236"/>
      <c r="F11" s="236"/>
      <c r="G11" s="236"/>
      <c r="H11" s="236"/>
      <c r="I11" s="236"/>
      <c r="J11" s="236"/>
      <c r="K11" s="236"/>
      <c r="L11" s="236"/>
    </row>
    <row r="12" spans="1:44" x14ac:dyDescent="0.25">
      <c r="A12" s="223" t="s">
        <v>5</v>
      </c>
      <c r="B12" s="223"/>
      <c r="C12" s="223"/>
      <c r="D12" s="223"/>
      <c r="E12" s="223"/>
      <c r="F12" s="223"/>
      <c r="G12" s="223"/>
      <c r="H12" s="223"/>
      <c r="I12" s="223"/>
      <c r="J12" s="223"/>
      <c r="K12" s="223"/>
      <c r="L12" s="223"/>
    </row>
    <row r="13" spans="1:44" ht="15.75" customHeight="1" x14ac:dyDescent="0.25">
      <c r="L13" s="80"/>
    </row>
    <row r="14" spans="1:44" ht="27.75" customHeight="1" x14ac:dyDescent="0.25">
      <c r="K14" s="45"/>
    </row>
    <row r="15" spans="1:44" ht="15.75" customHeight="1" x14ac:dyDescent="0.25">
      <c r="A15" s="281" t="s">
        <v>204</v>
      </c>
      <c r="B15" s="281"/>
      <c r="C15" s="281"/>
      <c r="D15" s="281"/>
      <c r="E15" s="281"/>
      <c r="F15" s="281"/>
      <c r="G15" s="281"/>
      <c r="H15" s="281"/>
      <c r="I15" s="281"/>
      <c r="J15" s="281"/>
      <c r="K15" s="281"/>
      <c r="L15" s="281"/>
    </row>
    <row r="16" spans="1:44" x14ac:dyDescent="0.25">
      <c r="A16" s="81"/>
      <c r="B16" s="81"/>
      <c r="C16" s="44"/>
      <c r="D16" s="44"/>
      <c r="E16" s="44"/>
      <c r="F16" s="44"/>
      <c r="G16" s="44"/>
      <c r="H16" s="44"/>
      <c r="I16" s="44"/>
      <c r="J16" s="44"/>
      <c r="K16" s="44"/>
      <c r="L16" s="44"/>
    </row>
    <row r="17" spans="1:12" ht="28.5" customHeight="1" x14ac:dyDescent="0.25">
      <c r="A17" s="279" t="s">
        <v>115</v>
      </c>
      <c r="B17" s="279" t="s">
        <v>114</v>
      </c>
      <c r="C17" s="286" t="s">
        <v>143</v>
      </c>
      <c r="D17" s="286"/>
      <c r="E17" s="286"/>
      <c r="F17" s="286"/>
      <c r="G17" s="286"/>
      <c r="H17" s="286"/>
      <c r="I17" s="280" t="s">
        <v>113</v>
      </c>
      <c r="J17" s="283" t="s">
        <v>145</v>
      </c>
      <c r="K17" s="279" t="s">
        <v>112</v>
      </c>
      <c r="L17" s="282" t="s">
        <v>144</v>
      </c>
    </row>
    <row r="18" spans="1:12" ht="58.5" customHeight="1" x14ac:dyDescent="0.25">
      <c r="A18" s="279"/>
      <c r="B18" s="279"/>
      <c r="C18" s="287" t="s">
        <v>1</v>
      </c>
      <c r="D18" s="287"/>
      <c r="E18" s="50"/>
      <c r="F18" s="51"/>
      <c r="G18" s="288" t="s">
        <v>0</v>
      </c>
      <c r="H18" s="289"/>
      <c r="I18" s="280"/>
      <c r="J18" s="284"/>
      <c r="K18" s="279"/>
      <c r="L18" s="282"/>
    </row>
    <row r="19" spans="1:12" ht="47.25" x14ac:dyDescent="0.25">
      <c r="A19" s="279"/>
      <c r="B19" s="279"/>
      <c r="C19" s="43" t="s">
        <v>111</v>
      </c>
      <c r="D19" s="43" t="s">
        <v>110</v>
      </c>
      <c r="E19" s="43" t="s">
        <v>111</v>
      </c>
      <c r="F19" s="43" t="s">
        <v>110</v>
      </c>
      <c r="G19" s="43" t="s">
        <v>111</v>
      </c>
      <c r="H19" s="43" t="s">
        <v>110</v>
      </c>
      <c r="I19" s="280"/>
      <c r="J19" s="285"/>
      <c r="K19" s="279"/>
      <c r="L19" s="282"/>
    </row>
    <row r="20" spans="1:12" x14ac:dyDescent="0.25">
      <c r="A20" s="37">
        <v>1</v>
      </c>
      <c r="B20" s="37">
        <v>2</v>
      </c>
      <c r="C20" s="43">
        <v>3</v>
      </c>
      <c r="D20" s="43">
        <v>4</v>
      </c>
      <c r="E20" s="43">
        <v>5</v>
      </c>
      <c r="F20" s="43">
        <v>6</v>
      </c>
      <c r="G20" s="43">
        <v>7</v>
      </c>
      <c r="H20" s="43">
        <v>8</v>
      </c>
      <c r="I20" s="43">
        <v>9</v>
      </c>
      <c r="J20" s="43">
        <v>10</v>
      </c>
      <c r="K20" s="43">
        <v>11</v>
      </c>
      <c r="L20" s="43">
        <v>12</v>
      </c>
    </row>
    <row r="21" spans="1:12" x14ac:dyDescent="0.25">
      <c r="A21" s="40">
        <v>1</v>
      </c>
      <c r="B21" s="41" t="s">
        <v>109</v>
      </c>
      <c r="C21" s="179" t="s">
        <v>242</v>
      </c>
      <c r="D21" s="179" t="s">
        <v>242</v>
      </c>
      <c r="E21" s="38" t="s">
        <v>242</v>
      </c>
      <c r="F21" s="38" t="s">
        <v>242</v>
      </c>
      <c r="G21" s="38" t="s">
        <v>242</v>
      </c>
      <c r="H21" s="38" t="s">
        <v>242</v>
      </c>
      <c r="I21" s="38" t="s">
        <v>242</v>
      </c>
      <c r="J21" s="38" t="s">
        <v>242</v>
      </c>
      <c r="K21" s="38" t="s">
        <v>242</v>
      </c>
      <c r="L21" s="38" t="s">
        <v>242</v>
      </c>
    </row>
    <row r="22" spans="1:12" x14ac:dyDescent="0.25">
      <c r="A22" s="40" t="s">
        <v>108</v>
      </c>
      <c r="B22" s="42" t="s">
        <v>146</v>
      </c>
      <c r="C22" s="179" t="s">
        <v>242</v>
      </c>
      <c r="D22" s="179" t="s">
        <v>242</v>
      </c>
      <c r="E22" s="38" t="s">
        <v>242</v>
      </c>
      <c r="F22" s="38" t="s">
        <v>242</v>
      </c>
      <c r="G22" s="38" t="s">
        <v>242</v>
      </c>
      <c r="H22" s="38" t="s">
        <v>242</v>
      </c>
      <c r="I22" s="38" t="s">
        <v>242</v>
      </c>
      <c r="J22" s="38" t="s">
        <v>242</v>
      </c>
      <c r="K22" s="38" t="s">
        <v>242</v>
      </c>
      <c r="L22" s="38" t="s">
        <v>242</v>
      </c>
    </row>
    <row r="23" spans="1:12" s="36" customFormat="1" x14ac:dyDescent="0.25">
      <c r="A23" s="40" t="s">
        <v>107</v>
      </c>
      <c r="B23" s="42" t="s">
        <v>148</v>
      </c>
      <c r="C23" s="179" t="s">
        <v>242</v>
      </c>
      <c r="D23" s="179" t="s">
        <v>242</v>
      </c>
      <c r="E23" s="38" t="s">
        <v>242</v>
      </c>
      <c r="F23" s="38" t="s">
        <v>242</v>
      </c>
      <c r="G23" s="38" t="s">
        <v>242</v>
      </c>
      <c r="H23" s="38" t="s">
        <v>242</v>
      </c>
      <c r="I23" s="38" t="s">
        <v>242</v>
      </c>
      <c r="J23" s="38" t="s">
        <v>242</v>
      </c>
      <c r="K23" s="38" t="s">
        <v>242</v>
      </c>
      <c r="L23" s="38" t="s">
        <v>242</v>
      </c>
    </row>
    <row r="24" spans="1:12" s="36" customFormat="1" ht="31.5" x14ac:dyDescent="0.25">
      <c r="A24" s="40" t="s">
        <v>147</v>
      </c>
      <c r="B24" s="42" t="s">
        <v>152</v>
      </c>
      <c r="C24" s="179" t="s">
        <v>242</v>
      </c>
      <c r="D24" s="179" t="s">
        <v>242</v>
      </c>
      <c r="E24" s="38" t="s">
        <v>242</v>
      </c>
      <c r="F24" s="38" t="s">
        <v>242</v>
      </c>
      <c r="G24" s="38" t="s">
        <v>242</v>
      </c>
      <c r="H24" s="38" t="s">
        <v>242</v>
      </c>
      <c r="I24" s="38" t="s">
        <v>242</v>
      </c>
      <c r="J24" s="38" t="s">
        <v>242</v>
      </c>
      <c r="K24" s="38" t="s">
        <v>242</v>
      </c>
      <c r="L24" s="38" t="s">
        <v>242</v>
      </c>
    </row>
    <row r="25" spans="1:12" s="36" customFormat="1" x14ac:dyDescent="0.25">
      <c r="A25" s="40" t="s">
        <v>106</v>
      </c>
      <c r="B25" s="42" t="s">
        <v>151</v>
      </c>
      <c r="C25" s="179" t="s">
        <v>242</v>
      </c>
      <c r="D25" s="179" t="s">
        <v>242</v>
      </c>
      <c r="E25" s="38" t="s">
        <v>242</v>
      </c>
      <c r="F25" s="38" t="s">
        <v>242</v>
      </c>
      <c r="G25" s="38" t="s">
        <v>242</v>
      </c>
      <c r="H25" s="38" t="s">
        <v>242</v>
      </c>
      <c r="I25" s="38" t="s">
        <v>242</v>
      </c>
      <c r="J25" s="38" t="s">
        <v>242</v>
      </c>
      <c r="K25" s="38" t="s">
        <v>242</v>
      </c>
      <c r="L25" s="38" t="s">
        <v>242</v>
      </c>
    </row>
    <row r="26" spans="1:12" s="36" customFormat="1" x14ac:dyDescent="0.25">
      <c r="A26" s="40" t="s">
        <v>105</v>
      </c>
      <c r="B26" s="42" t="s">
        <v>153</v>
      </c>
      <c r="C26" s="179" t="s">
        <v>242</v>
      </c>
      <c r="D26" s="179" t="s">
        <v>242</v>
      </c>
      <c r="E26" s="38" t="s">
        <v>242</v>
      </c>
      <c r="F26" s="38" t="s">
        <v>242</v>
      </c>
      <c r="G26" s="38" t="s">
        <v>242</v>
      </c>
      <c r="H26" s="38" t="s">
        <v>242</v>
      </c>
      <c r="I26" s="38" t="s">
        <v>242</v>
      </c>
      <c r="J26" s="38" t="s">
        <v>242</v>
      </c>
      <c r="K26" s="38" t="s">
        <v>242</v>
      </c>
      <c r="L26" s="38" t="s">
        <v>242</v>
      </c>
    </row>
    <row r="27" spans="1:12" s="36" customFormat="1" x14ac:dyDescent="0.25">
      <c r="A27" s="40" t="s">
        <v>104</v>
      </c>
      <c r="B27" s="39" t="s">
        <v>149</v>
      </c>
      <c r="C27" s="188">
        <v>46753</v>
      </c>
      <c r="D27" s="188">
        <v>47088</v>
      </c>
      <c r="E27" s="38" t="s">
        <v>242</v>
      </c>
      <c r="F27" s="38" t="s">
        <v>242</v>
      </c>
      <c r="G27" s="38" t="s">
        <v>242</v>
      </c>
      <c r="H27" s="38" t="s">
        <v>242</v>
      </c>
      <c r="I27" s="38" t="s">
        <v>242</v>
      </c>
      <c r="J27" s="38" t="s">
        <v>242</v>
      </c>
      <c r="K27" s="38" t="s">
        <v>242</v>
      </c>
      <c r="L27" s="38" t="s">
        <v>242</v>
      </c>
    </row>
    <row r="28" spans="1:12" s="36" customFormat="1" x14ac:dyDescent="0.25">
      <c r="A28" s="40" t="s">
        <v>102</v>
      </c>
      <c r="B28" s="39" t="s">
        <v>154</v>
      </c>
      <c r="C28" s="179" t="s">
        <v>242</v>
      </c>
      <c r="D28" s="179" t="s">
        <v>242</v>
      </c>
      <c r="E28" s="38" t="s">
        <v>242</v>
      </c>
      <c r="F28" s="38" t="s">
        <v>242</v>
      </c>
      <c r="G28" s="38" t="s">
        <v>242</v>
      </c>
      <c r="H28" s="38" t="s">
        <v>242</v>
      </c>
      <c r="I28" s="38" t="s">
        <v>242</v>
      </c>
      <c r="J28" s="38" t="s">
        <v>242</v>
      </c>
      <c r="K28" s="38" t="s">
        <v>242</v>
      </c>
      <c r="L28" s="38" t="s">
        <v>242</v>
      </c>
    </row>
    <row r="29" spans="1:12" s="36" customFormat="1" x14ac:dyDescent="0.25">
      <c r="A29" s="40" t="s">
        <v>165</v>
      </c>
      <c r="B29" s="39" t="s">
        <v>133</v>
      </c>
      <c r="C29" s="179" t="s">
        <v>242</v>
      </c>
      <c r="D29" s="179" t="s">
        <v>242</v>
      </c>
      <c r="E29" s="38" t="s">
        <v>242</v>
      </c>
      <c r="F29" s="38" t="s">
        <v>242</v>
      </c>
      <c r="G29" s="38" t="s">
        <v>242</v>
      </c>
      <c r="H29" s="38" t="s">
        <v>242</v>
      </c>
      <c r="I29" s="38" t="s">
        <v>242</v>
      </c>
      <c r="J29" s="38" t="s">
        <v>242</v>
      </c>
      <c r="K29" s="38" t="s">
        <v>242</v>
      </c>
      <c r="L29" s="38" t="s">
        <v>242</v>
      </c>
    </row>
    <row r="30" spans="1:12" s="36" customFormat="1" ht="31.5" x14ac:dyDescent="0.25">
      <c r="A30" s="40" t="s">
        <v>166</v>
      </c>
      <c r="B30" s="39" t="s">
        <v>158</v>
      </c>
      <c r="C30" s="179" t="s">
        <v>242</v>
      </c>
      <c r="D30" s="179" t="s">
        <v>242</v>
      </c>
      <c r="E30" s="38" t="s">
        <v>242</v>
      </c>
      <c r="F30" s="38" t="s">
        <v>242</v>
      </c>
      <c r="G30" s="38" t="s">
        <v>242</v>
      </c>
      <c r="H30" s="38" t="s">
        <v>242</v>
      </c>
      <c r="I30" s="38" t="s">
        <v>242</v>
      </c>
      <c r="J30" s="38" t="s">
        <v>242</v>
      </c>
      <c r="K30" s="38" t="s">
        <v>242</v>
      </c>
      <c r="L30" s="38" t="s">
        <v>242</v>
      </c>
    </row>
    <row r="31" spans="1:12" s="36" customFormat="1" x14ac:dyDescent="0.25">
      <c r="A31" s="40" t="s">
        <v>167</v>
      </c>
      <c r="B31" s="39" t="s">
        <v>103</v>
      </c>
      <c r="C31" s="179" t="s">
        <v>242</v>
      </c>
      <c r="D31" s="179" t="s">
        <v>242</v>
      </c>
      <c r="E31" s="38" t="s">
        <v>242</v>
      </c>
      <c r="F31" s="38" t="s">
        <v>242</v>
      </c>
      <c r="G31" s="38" t="s">
        <v>242</v>
      </c>
      <c r="H31" s="38" t="s">
        <v>242</v>
      </c>
      <c r="I31" s="38" t="s">
        <v>242</v>
      </c>
      <c r="J31" s="38" t="s">
        <v>242</v>
      </c>
      <c r="K31" s="38" t="s">
        <v>242</v>
      </c>
      <c r="L31" s="38" t="s">
        <v>242</v>
      </c>
    </row>
    <row r="32" spans="1:12" x14ac:dyDescent="0.25">
      <c r="A32" s="40" t="s">
        <v>168</v>
      </c>
      <c r="B32" s="39" t="s">
        <v>150</v>
      </c>
      <c r="C32" s="179" t="s">
        <v>242</v>
      </c>
      <c r="D32" s="179" t="s">
        <v>242</v>
      </c>
      <c r="E32" s="38" t="s">
        <v>242</v>
      </c>
      <c r="F32" s="38" t="s">
        <v>242</v>
      </c>
      <c r="G32" s="38" t="s">
        <v>242</v>
      </c>
      <c r="H32" s="38" t="s">
        <v>242</v>
      </c>
      <c r="I32" s="38" t="s">
        <v>242</v>
      </c>
      <c r="J32" s="38" t="s">
        <v>242</v>
      </c>
      <c r="K32" s="38" t="s">
        <v>242</v>
      </c>
      <c r="L32" s="38" t="s">
        <v>242</v>
      </c>
    </row>
    <row r="33" spans="1:12" x14ac:dyDescent="0.25">
      <c r="A33" s="40" t="s">
        <v>169</v>
      </c>
      <c r="B33" s="39" t="s">
        <v>101</v>
      </c>
      <c r="C33" s="179" t="s">
        <v>242</v>
      </c>
      <c r="D33" s="179" t="s">
        <v>242</v>
      </c>
      <c r="E33" s="38" t="s">
        <v>242</v>
      </c>
      <c r="F33" s="38" t="s">
        <v>242</v>
      </c>
      <c r="G33" s="38" t="s">
        <v>242</v>
      </c>
      <c r="H33" s="38" t="s">
        <v>242</v>
      </c>
      <c r="I33" s="38" t="s">
        <v>242</v>
      </c>
      <c r="J33" s="38" t="s">
        <v>242</v>
      </c>
      <c r="K33" s="38" t="s">
        <v>242</v>
      </c>
      <c r="L33" s="38" t="s">
        <v>242</v>
      </c>
    </row>
    <row r="34" spans="1:12" x14ac:dyDescent="0.25">
      <c r="A34" s="40" t="s">
        <v>170</v>
      </c>
      <c r="B34" s="41" t="s">
        <v>100</v>
      </c>
      <c r="C34" s="179" t="s">
        <v>242</v>
      </c>
      <c r="D34" s="179" t="s">
        <v>242</v>
      </c>
      <c r="E34" s="38" t="s">
        <v>242</v>
      </c>
      <c r="F34" s="38" t="s">
        <v>242</v>
      </c>
      <c r="G34" s="38" t="s">
        <v>242</v>
      </c>
      <c r="H34" s="38" t="s">
        <v>242</v>
      </c>
      <c r="I34" s="38" t="s">
        <v>242</v>
      </c>
      <c r="J34" s="38" t="s">
        <v>242</v>
      </c>
      <c r="K34" s="38" t="s">
        <v>242</v>
      </c>
      <c r="L34" s="38" t="s">
        <v>242</v>
      </c>
    </row>
    <row r="35" spans="1:12" ht="31.5" x14ac:dyDescent="0.25">
      <c r="A35" s="40">
        <v>2</v>
      </c>
      <c r="B35" s="39" t="s">
        <v>155</v>
      </c>
      <c r="C35" s="179" t="s">
        <v>242</v>
      </c>
      <c r="D35" s="179" t="s">
        <v>242</v>
      </c>
      <c r="E35" s="38" t="s">
        <v>242</v>
      </c>
      <c r="F35" s="38" t="s">
        <v>242</v>
      </c>
      <c r="G35" s="38" t="s">
        <v>242</v>
      </c>
      <c r="H35" s="38" t="s">
        <v>242</v>
      </c>
      <c r="I35" s="38" t="s">
        <v>242</v>
      </c>
      <c r="J35" s="38" t="s">
        <v>242</v>
      </c>
      <c r="K35" s="38" t="s">
        <v>242</v>
      </c>
      <c r="L35" s="38" t="s">
        <v>242</v>
      </c>
    </row>
    <row r="36" spans="1:12" x14ac:dyDescent="0.25">
      <c r="A36" s="40" t="s">
        <v>99</v>
      </c>
      <c r="B36" s="39" t="s">
        <v>157</v>
      </c>
      <c r="C36" s="179" t="s">
        <v>242</v>
      </c>
      <c r="D36" s="179" t="s">
        <v>242</v>
      </c>
      <c r="E36" s="38" t="s">
        <v>242</v>
      </c>
      <c r="F36" s="38" t="s">
        <v>242</v>
      </c>
      <c r="G36" s="38" t="s">
        <v>242</v>
      </c>
      <c r="H36" s="38" t="s">
        <v>242</v>
      </c>
      <c r="I36" s="38" t="s">
        <v>242</v>
      </c>
      <c r="J36" s="38" t="s">
        <v>242</v>
      </c>
      <c r="K36" s="38" t="s">
        <v>242</v>
      </c>
      <c r="L36" s="38" t="s">
        <v>242</v>
      </c>
    </row>
    <row r="37" spans="1:12" x14ac:dyDescent="0.25">
      <c r="A37" s="40" t="s">
        <v>98</v>
      </c>
      <c r="B37" s="41" t="s">
        <v>228</v>
      </c>
      <c r="C37" s="188" t="s">
        <v>530</v>
      </c>
      <c r="D37" s="188" t="s">
        <v>531</v>
      </c>
      <c r="E37" s="38" t="s">
        <v>242</v>
      </c>
      <c r="F37" s="38" t="s">
        <v>242</v>
      </c>
      <c r="G37" s="38" t="s">
        <v>242</v>
      </c>
      <c r="H37" s="38" t="s">
        <v>242</v>
      </c>
      <c r="I37" s="38" t="s">
        <v>242</v>
      </c>
      <c r="J37" s="38" t="s">
        <v>242</v>
      </c>
      <c r="K37" s="38" t="s">
        <v>242</v>
      </c>
      <c r="L37" s="38" t="s">
        <v>242</v>
      </c>
    </row>
    <row r="38" spans="1:12" x14ac:dyDescent="0.25">
      <c r="A38" s="40">
        <v>3</v>
      </c>
      <c r="B38" s="39" t="s">
        <v>156</v>
      </c>
      <c r="C38" s="179" t="s">
        <v>242</v>
      </c>
      <c r="D38" s="179" t="s">
        <v>242</v>
      </c>
      <c r="E38" s="38" t="s">
        <v>242</v>
      </c>
      <c r="F38" s="38" t="s">
        <v>242</v>
      </c>
      <c r="G38" s="38" t="s">
        <v>242</v>
      </c>
      <c r="H38" s="38" t="s">
        <v>242</v>
      </c>
      <c r="I38" s="38" t="s">
        <v>242</v>
      </c>
      <c r="J38" s="38" t="s">
        <v>242</v>
      </c>
      <c r="K38" s="38" t="s">
        <v>242</v>
      </c>
      <c r="L38" s="38" t="s">
        <v>242</v>
      </c>
    </row>
    <row r="39" spans="1:12" x14ac:dyDescent="0.25">
      <c r="A39" s="40" t="s">
        <v>97</v>
      </c>
      <c r="B39" s="39" t="s">
        <v>95</v>
      </c>
      <c r="C39" s="179" t="s">
        <v>242</v>
      </c>
      <c r="D39" s="179" t="s">
        <v>242</v>
      </c>
      <c r="E39" s="38" t="s">
        <v>242</v>
      </c>
      <c r="F39" s="38" t="s">
        <v>242</v>
      </c>
      <c r="G39" s="38" t="s">
        <v>242</v>
      </c>
      <c r="H39" s="38" t="s">
        <v>242</v>
      </c>
      <c r="I39" s="38" t="s">
        <v>242</v>
      </c>
      <c r="J39" s="38" t="s">
        <v>242</v>
      </c>
      <c r="K39" s="38" t="s">
        <v>242</v>
      </c>
      <c r="L39" s="38" t="s">
        <v>242</v>
      </c>
    </row>
    <row r="40" spans="1:12" x14ac:dyDescent="0.25">
      <c r="A40" s="40" t="s">
        <v>96</v>
      </c>
      <c r="B40" s="39" t="s">
        <v>93</v>
      </c>
      <c r="C40" s="188" t="s">
        <v>530</v>
      </c>
      <c r="D40" s="188" t="s">
        <v>531</v>
      </c>
      <c r="E40" s="38" t="s">
        <v>242</v>
      </c>
      <c r="F40" s="38" t="s">
        <v>242</v>
      </c>
      <c r="G40" s="38" t="s">
        <v>242</v>
      </c>
      <c r="H40" s="38" t="s">
        <v>242</v>
      </c>
      <c r="I40" s="38" t="s">
        <v>242</v>
      </c>
      <c r="J40" s="38" t="s">
        <v>242</v>
      </c>
      <c r="K40" s="38" t="s">
        <v>242</v>
      </c>
      <c r="L40" s="38" t="s">
        <v>242</v>
      </c>
    </row>
    <row r="41" spans="1:12" ht="31.5" x14ac:dyDescent="0.25">
      <c r="A41" s="40" t="s">
        <v>94</v>
      </c>
      <c r="B41" s="39" t="s">
        <v>161</v>
      </c>
      <c r="C41" s="179" t="s">
        <v>242</v>
      </c>
      <c r="D41" s="179" t="s">
        <v>242</v>
      </c>
      <c r="E41" s="38" t="s">
        <v>242</v>
      </c>
      <c r="F41" s="38" t="s">
        <v>242</v>
      </c>
      <c r="G41" s="38" t="s">
        <v>242</v>
      </c>
      <c r="H41" s="38" t="s">
        <v>242</v>
      </c>
      <c r="I41" s="38" t="s">
        <v>242</v>
      </c>
      <c r="J41" s="38" t="s">
        <v>242</v>
      </c>
      <c r="K41" s="38" t="s">
        <v>242</v>
      </c>
      <c r="L41" s="38" t="s">
        <v>242</v>
      </c>
    </row>
    <row r="42" spans="1:12" ht="63" x14ac:dyDescent="0.25">
      <c r="A42" s="40" t="s">
        <v>92</v>
      </c>
      <c r="B42" s="39" t="s">
        <v>159</v>
      </c>
      <c r="C42" s="179" t="s">
        <v>242</v>
      </c>
      <c r="D42" s="179" t="s">
        <v>242</v>
      </c>
      <c r="E42" s="38" t="s">
        <v>242</v>
      </c>
      <c r="F42" s="38" t="s">
        <v>242</v>
      </c>
      <c r="G42" s="38" t="s">
        <v>242</v>
      </c>
      <c r="H42" s="38" t="s">
        <v>242</v>
      </c>
      <c r="I42" s="38" t="s">
        <v>242</v>
      </c>
      <c r="J42" s="38" t="s">
        <v>242</v>
      </c>
      <c r="K42" s="38" t="s">
        <v>242</v>
      </c>
      <c r="L42" s="38" t="s">
        <v>242</v>
      </c>
    </row>
    <row r="43" spans="1:12" x14ac:dyDescent="0.25">
      <c r="A43" s="40" t="s">
        <v>90</v>
      </c>
      <c r="B43" s="39" t="s">
        <v>91</v>
      </c>
      <c r="C43" s="179" t="s">
        <v>242</v>
      </c>
      <c r="D43" s="179" t="s">
        <v>242</v>
      </c>
      <c r="E43" s="38" t="s">
        <v>242</v>
      </c>
      <c r="F43" s="38" t="s">
        <v>242</v>
      </c>
      <c r="G43" s="38" t="s">
        <v>242</v>
      </c>
      <c r="H43" s="38" t="s">
        <v>242</v>
      </c>
      <c r="I43" s="38" t="s">
        <v>242</v>
      </c>
      <c r="J43" s="38" t="s">
        <v>242</v>
      </c>
      <c r="K43" s="38" t="s">
        <v>242</v>
      </c>
      <c r="L43" s="38" t="s">
        <v>242</v>
      </c>
    </row>
    <row r="44" spans="1:12" x14ac:dyDescent="0.25">
      <c r="A44" s="40" t="s">
        <v>171</v>
      </c>
      <c r="B44" s="41" t="s">
        <v>89</v>
      </c>
      <c r="C44" s="188" t="s">
        <v>530</v>
      </c>
      <c r="D44" s="188" t="s">
        <v>531</v>
      </c>
      <c r="E44" s="38" t="s">
        <v>242</v>
      </c>
      <c r="F44" s="38" t="s">
        <v>242</v>
      </c>
      <c r="G44" s="38" t="s">
        <v>242</v>
      </c>
      <c r="H44" s="38" t="s">
        <v>242</v>
      </c>
      <c r="I44" s="38" t="s">
        <v>242</v>
      </c>
      <c r="J44" s="38" t="s">
        <v>242</v>
      </c>
      <c r="K44" s="38" t="s">
        <v>242</v>
      </c>
      <c r="L44" s="38" t="s">
        <v>242</v>
      </c>
    </row>
    <row r="45" spans="1:12" x14ac:dyDescent="0.25">
      <c r="A45" s="40">
        <v>4</v>
      </c>
      <c r="B45" s="39" t="s">
        <v>87</v>
      </c>
      <c r="C45" s="179" t="s">
        <v>242</v>
      </c>
      <c r="D45" s="179" t="s">
        <v>242</v>
      </c>
      <c r="E45" s="38" t="s">
        <v>242</v>
      </c>
      <c r="F45" s="38" t="s">
        <v>242</v>
      </c>
      <c r="G45" s="38" t="s">
        <v>242</v>
      </c>
      <c r="H45" s="38" t="s">
        <v>242</v>
      </c>
      <c r="I45" s="38" t="s">
        <v>242</v>
      </c>
      <c r="J45" s="38" t="s">
        <v>242</v>
      </c>
      <c r="K45" s="38" t="s">
        <v>242</v>
      </c>
      <c r="L45" s="38" t="s">
        <v>242</v>
      </c>
    </row>
    <row r="46" spans="1:12" ht="31.5" x14ac:dyDescent="0.25">
      <c r="A46" s="40" t="s">
        <v>88</v>
      </c>
      <c r="B46" s="39" t="s">
        <v>160</v>
      </c>
      <c r="C46" s="179" t="s">
        <v>242</v>
      </c>
      <c r="D46" s="179" t="s">
        <v>242</v>
      </c>
      <c r="E46" s="38" t="s">
        <v>242</v>
      </c>
      <c r="F46" s="38" t="s">
        <v>242</v>
      </c>
      <c r="G46" s="38" t="s">
        <v>242</v>
      </c>
      <c r="H46" s="38" t="s">
        <v>242</v>
      </c>
      <c r="I46" s="38" t="s">
        <v>242</v>
      </c>
      <c r="J46" s="38" t="s">
        <v>242</v>
      </c>
      <c r="K46" s="38" t="s">
        <v>242</v>
      </c>
      <c r="L46" s="38" t="s">
        <v>242</v>
      </c>
    </row>
    <row r="47" spans="1:12" ht="31.5" x14ac:dyDescent="0.25">
      <c r="A47" s="40" t="s">
        <v>86</v>
      </c>
      <c r="B47" s="39" t="s">
        <v>162</v>
      </c>
      <c r="C47" s="179" t="s">
        <v>242</v>
      </c>
      <c r="D47" s="179" t="s">
        <v>242</v>
      </c>
      <c r="E47" s="179" t="s">
        <v>242</v>
      </c>
      <c r="F47" s="179" t="s">
        <v>242</v>
      </c>
      <c r="G47" s="38" t="s">
        <v>242</v>
      </c>
      <c r="H47" s="38" t="s">
        <v>242</v>
      </c>
      <c r="I47" s="38" t="s">
        <v>242</v>
      </c>
      <c r="J47" s="38" t="s">
        <v>242</v>
      </c>
      <c r="K47" s="38" t="s">
        <v>242</v>
      </c>
      <c r="L47" s="38" t="s">
        <v>242</v>
      </c>
    </row>
    <row r="48" spans="1:12" ht="31.5" x14ac:dyDescent="0.25">
      <c r="A48" s="40" t="s">
        <v>84</v>
      </c>
      <c r="B48" s="39" t="s">
        <v>85</v>
      </c>
      <c r="C48" s="179" t="s">
        <v>242</v>
      </c>
      <c r="D48" s="179" t="s">
        <v>242</v>
      </c>
      <c r="E48" s="179" t="s">
        <v>242</v>
      </c>
      <c r="F48" s="179" t="s">
        <v>242</v>
      </c>
      <c r="G48" s="38" t="s">
        <v>242</v>
      </c>
      <c r="H48" s="38" t="s">
        <v>242</v>
      </c>
      <c r="I48" s="38" t="s">
        <v>242</v>
      </c>
      <c r="J48" s="38" t="s">
        <v>242</v>
      </c>
      <c r="K48" s="38" t="s">
        <v>242</v>
      </c>
      <c r="L48" s="38" t="s">
        <v>242</v>
      </c>
    </row>
    <row r="49" spans="1:12" x14ac:dyDescent="0.25">
      <c r="A49" s="40" t="s">
        <v>82</v>
      </c>
      <c r="B49" s="52" t="s">
        <v>163</v>
      </c>
      <c r="C49" s="188" t="s">
        <v>530</v>
      </c>
      <c r="D49" s="188" t="s">
        <v>531</v>
      </c>
      <c r="E49" s="38" t="s">
        <v>242</v>
      </c>
      <c r="F49" s="38" t="s">
        <v>242</v>
      </c>
      <c r="G49" s="38" t="s">
        <v>242</v>
      </c>
      <c r="H49" s="38" t="s">
        <v>242</v>
      </c>
      <c r="I49" s="38" t="s">
        <v>242</v>
      </c>
      <c r="J49" s="38" t="s">
        <v>242</v>
      </c>
      <c r="K49" s="38" t="s">
        <v>242</v>
      </c>
      <c r="L49" s="38" t="s">
        <v>242</v>
      </c>
    </row>
    <row r="50" spans="1:12" x14ac:dyDescent="0.25">
      <c r="A50" s="40" t="s">
        <v>164</v>
      </c>
      <c r="B50" s="39" t="s">
        <v>83</v>
      </c>
      <c r="C50" s="179" t="s">
        <v>242</v>
      </c>
      <c r="D50" s="179" t="s">
        <v>242</v>
      </c>
      <c r="E50" s="38" t="s">
        <v>242</v>
      </c>
      <c r="F50" s="38" t="s">
        <v>242</v>
      </c>
      <c r="G50" s="38" t="s">
        <v>242</v>
      </c>
      <c r="H50" s="38" t="s">
        <v>242</v>
      </c>
      <c r="I50" s="38" t="s">
        <v>242</v>
      </c>
      <c r="J50" s="38" t="s">
        <v>242</v>
      </c>
      <c r="K50" s="38" t="s">
        <v>242</v>
      </c>
      <c r="L50" s="38"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I17" sqref="I17:J17"/>
    </sheetView>
  </sheetViews>
  <sheetFormatPr defaultColWidth="9.140625" defaultRowHeight="15.75" x14ac:dyDescent="0.25"/>
  <cols>
    <col min="1" max="1" width="6.28515625" style="189" bestFit="1" customWidth="1"/>
    <col min="2" max="2" width="81.140625" style="189" customWidth="1"/>
    <col min="3" max="3" width="21.5703125" style="189" customWidth="1"/>
    <col min="4" max="4" width="13.42578125" style="189" customWidth="1"/>
    <col min="5" max="5" width="6.85546875" style="189" bestFit="1" customWidth="1"/>
    <col min="6" max="8" width="6.7109375" style="189" customWidth="1"/>
    <col min="9" max="9" width="11" style="189" customWidth="1"/>
    <col min="10" max="12" width="7.140625" style="189" customWidth="1"/>
    <col min="13" max="13" width="17.28515625" style="189" customWidth="1"/>
    <col min="14" max="16384" width="9.140625" style="189"/>
  </cols>
  <sheetData>
    <row r="1" spans="1:16" ht="18.75" customHeight="1" x14ac:dyDescent="0.25">
      <c r="A1" s="303" t="s">
        <v>535</v>
      </c>
      <c r="B1" s="303"/>
      <c r="C1" s="303"/>
      <c r="D1" s="303"/>
      <c r="E1" s="303"/>
      <c r="F1" s="303"/>
      <c r="G1" s="303"/>
      <c r="H1" s="303"/>
      <c r="I1" s="303"/>
      <c r="J1" s="303"/>
      <c r="K1" s="303"/>
      <c r="L1" s="303"/>
      <c r="M1" s="303"/>
    </row>
    <row r="3" spans="1:16" x14ac:dyDescent="0.25">
      <c r="A3" s="235" t="s">
        <v>8</v>
      </c>
      <c r="B3" s="235"/>
      <c r="C3" s="235"/>
      <c r="D3" s="235"/>
      <c r="E3" s="235"/>
      <c r="F3" s="235"/>
      <c r="G3" s="235"/>
      <c r="H3" s="235"/>
      <c r="I3" s="235"/>
      <c r="J3" s="235"/>
      <c r="K3" s="235"/>
      <c r="L3" s="235"/>
      <c r="M3" s="235"/>
    </row>
    <row r="4" spans="1:16" ht="24.75" customHeight="1" x14ac:dyDescent="0.25">
      <c r="A4" s="84"/>
      <c r="B4" s="84"/>
      <c r="C4" s="84"/>
      <c r="D4" s="84"/>
      <c r="E4" s="84"/>
      <c r="F4" s="84"/>
      <c r="G4" s="190"/>
      <c r="H4" s="190"/>
      <c r="I4" s="190"/>
      <c r="J4" s="190"/>
      <c r="K4" s="190"/>
      <c r="L4" s="190"/>
      <c r="M4" s="190"/>
    </row>
    <row r="5" spans="1:16" x14ac:dyDescent="0.25">
      <c r="A5" s="236" t="s">
        <v>527</v>
      </c>
      <c r="B5" s="236"/>
      <c r="C5" s="236"/>
      <c r="D5" s="236"/>
      <c r="E5" s="236"/>
      <c r="F5" s="236"/>
      <c r="G5" s="236"/>
      <c r="H5" s="236"/>
      <c r="I5" s="236"/>
      <c r="J5" s="236"/>
      <c r="K5" s="236"/>
      <c r="L5" s="236"/>
      <c r="M5" s="236"/>
    </row>
    <row r="6" spans="1:16" ht="18.75" customHeight="1" x14ac:dyDescent="0.25">
      <c r="A6" s="223" t="s">
        <v>7</v>
      </c>
      <c r="B6" s="223"/>
      <c r="C6" s="223"/>
      <c r="D6" s="223"/>
      <c r="E6" s="223"/>
      <c r="F6" s="223"/>
      <c r="G6" s="223"/>
      <c r="H6" s="223"/>
      <c r="I6" s="223"/>
      <c r="J6" s="223"/>
      <c r="K6" s="223"/>
      <c r="L6" s="223"/>
      <c r="M6" s="223"/>
    </row>
    <row r="7" spans="1:16" x14ac:dyDescent="0.25">
      <c r="A7" s="84"/>
      <c r="B7" s="84"/>
      <c r="C7" s="84"/>
      <c r="D7" s="84"/>
      <c r="E7" s="84"/>
      <c r="F7" s="84"/>
      <c r="G7" s="190"/>
      <c r="H7" s="190"/>
      <c r="I7" s="190"/>
      <c r="J7" s="190"/>
      <c r="K7" s="190"/>
      <c r="L7" s="190"/>
      <c r="M7" s="190"/>
    </row>
    <row r="8" spans="1:16" x14ac:dyDescent="0.25">
      <c r="A8" s="236" t="s">
        <v>540</v>
      </c>
      <c r="B8" s="236"/>
      <c r="C8" s="236"/>
      <c r="D8" s="236"/>
      <c r="E8" s="236"/>
      <c r="F8" s="236"/>
      <c r="G8" s="236"/>
      <c r="H8" s="236"/>
      <c r="I8" s="236"/>
      <c r="J8" s="236"/>
      <c r="K8" s="236"/>
      <c r="L8" s="236"/>
      <c r="M8" s="236"/>
    </row>
    <row r="9" spans="1:16" x14ac:dyDescent="0.25">
      <c r="A9" s="223" t="s">
        <v>6</v>
      </c>
      <c r="B9" s="223"/>
      <c r="C9" s="223"/>
      <c r="D9" s="223"/>
      <c r="E9" s="223"/>
      <c r="F9" s="223"/>
      <c r="G9" s="223"/>
      <c r="H9" s="223"/>
      <c r="I9" s="223"/>
      <c r="J9" s="223"/>
      <c r="K9" s="223"/>
      <c r="L9" s="223"/>
      <c r="M9" s="223"/>
    </row>
    <row r="10" spans="1:16" ht="16.5" customHeight="1" x14ac:dyDescent="0.25">
      <c r="A10" s="58"/>
      <c r="B10" s="58"/>
      <c r="C10" s="58"/>
      <c r="D10" s="58"/>
      <c r="E10" s="58"/>
      <c r="F10" s="58"/>
    </row>
    <row r="11" spans="1:16" x14ac:dyDescent="0.25">
      <c r="A11" s="236" t="s">
        <v>539</v>
      </c>
      <c r="B11" s="236"/>
      <c r="C11" s="236"/>
      <c r="D11" s="236"/>
      <c r="E11" s="236"/>
      <c r="F11" s="236"/>
      <c r="G11" s="236"/>
      <c r="H11" s="236"/>
      <c r="I11" s="236"/>
      <c r="J11" s="236"/>
      <c r="K11" s="236"/>
      <c r="L11" s="236"/>
      <c r="M11" s="236"/>
    </row>
    <row r="12" spans="1:16" ht="15.75" customHeight="1" x14ac:dyDescent="0.25">
      <c r="A12" s="223" t="s">
        <v>5</v>
      </c>
      <c r="B12" s="223"/>
      <c r="C12" s="223"/>
      <c r="D12" s="223"/>
      <c r="E12" s="223"/>
      <c r="F12" s="223"/>
      <c r="G12" s="223"/>
      <c r="H12" s="223"/>
      <c r="I12" s="223"/>
      <c r="J12" s="223"/>
      <c r="K12" s="223"/>
      <c r="L12" s="223"/>
      <c r="M12" s="223"/>
    </row>
    <row r="13" spans="1:16" x14ac:dyDescent="0.25">
      <c r="A13" s="293"/>
      <c r="B13" s="293"/>
      <c r="C13" s="293"/>
      <c r="D13" s="293"/>
      <c r="E13" s="293"/>
      <c r="F13" s="293"/>
      <c r="G13" s="293"/>
      <c r="H13" s="293"/>
      <c r="I13" s="293"/>
      <c r="J13" s="293"/>
      <c r="K13" s="293"/>
      <c r="L13" s="293"/>
      <c r="M13" s="293"/>
    </row>
    <row r="15" spans="1:16" x14ac:dyDescent="0.25">
      <c r="A15" s="294" t="s">
        <v>286</v>
      </c>
      <c r="B15" s="294"/>
      <c r="C15" s="294"/>
      <c r="D15" s="294"/>
      <c r="E15" s="294"/>
      <c r="F15" s="294"/>
      <c r="G15" s="294"/>
      <c r="H15" s="294"/>
      <c r="I15" s="294"/>
      <c r="J15" s="294"/>
      <c r="K15" s="294"/>
      <c r="L15" s="294"/>
      <c r="M15" s="294"/>
    </row>
    <row r="16" spans="1:16" s="192" customFormat="1" ht="33" customHeight="1" x14ac:dyDescent="0.25">
      <c r="A16" s="295" t="s">
        <v>287</v>
      </c>
      <c r="B16" s="295" t="s">
        <v>288</v>
      </c>
      <c r="C16" s="298" t="s">
        <v>289</v>
      </c>
      <c r="D16" s="299" t="s">
        <v>290</v>
      </c>
      <c r="E16" s="300">
        <v>2028</v>
      </c>
      <c r="F16" s="301"/>
      <c r="G16" s="301"/>
      <c r="H16" s="301"/>
      <c r="I16" s="300">
        <v>2029</v>
      </c>
      <c r="J16" s="301"/>
      <c r="K16" s="301"/>
      <c r="L16" s="301"/>
      <c r="M16" s="302" t="s">
        <v>291</v>
      </c>
      <c r="N16" s="191"/>
      <c r="O16" s="191"/>
      <c r="P16" s="191"/>
    </row>
    <row r="17" spans="1:13" s="192" customFormat="1" ht="16.899999999999999" customHeight="1" x14ac:dyDescent="0.25">
      <c r="A17" s="296"/>
      <c r="B17" s="296"/>
      <c r="C17" s="298"/>
      <c r="D17" s="299"/>
      <c r="E17" s="298" t="s">
        <v>1</v>
      </c>
      <c r="F17" s="298"/>
      <c r="G17" s="298" t="s">
        <v>396</v>
      </c>
      <c r="H17" s="298"/>
      <c r="I17" s="298" t="s">
        <v>1</v>
      </c>
      <c r="J17" s="298"/>
      <c r="K17" s="298" t="s">
        <v>396</v>
      </c>
      <c r="L17" s="298"/>
      <c r="M17" s="302"/>
    </row>
    <row r="18" spans="1:13" s="192" customFormat="1" ht="89.25" customHeight="1" x14ac:dyDescent="0.25">
      <c r="A18" s="297"/>
      <c r="B18" s="297"/>
      <c r="C18" s="193" t="s">
        <v>1</v>
      </c>
      <c r="D18" s="193" t="s">
        <v>528</v>
      </c>
      <c r="E18" s="194" t="s">
        <v>292</v>
      </c>
      <c r="F18" s="194" t="s">
        <v>293</v>
      </c>
      <c r="G18" s="194" t="s">
        <v>292</v>
      </c>
      <c r="H18" s="194" t="s">
        <v>293</v>
      </c>
      <c r="I18" s="194" t="s">
        <v>292</v>
      </c>
      <c r="J18" s="194" t="s">
        <v>293</v>
      </c>
      <c r="K18" s="194" t="s">
        <v>292</v>
      </c>
      <c r="L18" s="194" t="s">
        <v>293</v>
      </c>
      <c r="M18" s="215" t="s">
        <v>294</v>
      </c>
    </row>
    <row r="19" spans="1:13" s="196" customFormat="1" ht="19.5" customHeight="1" x14ac:dyDescent="0.25">
      <c r="A19" s="195">
        <v>1</v>
      </c>
      <c r="B19" s="195">
        <v>2</v>
      </c>
      <c r="C19" s="195">
        <v>3</v>
      </c>
      <c r="D19" s="195">
        <v>5</v>
      </c>
      <c r="E19" s="195">
        <v>8</v>
      </c>
      <c r="F19" s="195">
        <v>9</v>
      </c>
      <c r="G19" s="195">
        <v>10</v>
      </c>
      <c r="H19" s="195">
        <v>11</v>
      </c>
      <c r="I19" s="195">
        <v>12</v>
      </c>
      <c r="J19" s="195">
        <v>13</v>
      </c>
      <c r="K19" s="195">
        <v>14</v>
      </c>
      <c r="L19" s="195">
        <v>15</v>
      </c>
      <c r="M19" s="195">
        <v>20</v>
      </c>
    </row>
    <row r="20" spans="1:13" ht="49.5" x14ac:dyDescent="0.25">
      <c r="A20" s="197">
        <v>1</v>
      </c>
      <c r="B20" s="198" t="s">
        <v>295</v>
      </c>
      <c r="C20" s="199">
        <f>SUM(C23:C25)</f>
        <v>136.32300000000001</v>
      </c>
      <c r="D20" s="199">
        <f>SUM(D23:D25)</f>
        <v>136.32300000000001</v>
      </c>
      <c r="E20" s="199">
        <f>SUM(E23:E25)</f>
        <v>4.7679999999999998</v>
      </c>
      <c r="F20" s="199">
        <f t="shared" ref="F20:L20" si="0">SUM(F21:F25)</f>
        <v>0</v>
      </c>
      <c r="G20" s="199">
        <f t="shared" si="0"/>
        <v>0</v>
      </c>
      <c r="H20" s="199">
        <f t="shared" si="0"/>
        <v>0</v>
      </c>
      <c r="I20" s="199">
        <f>SUM(I23:I25)</f>
        <v>131.55500000000001</v>
      </c>
      <c r="J20" s="199">
        <f t="shared" si="0"/>
        <v>0</v>
      </c>
      <c r="K20" s="199">
        <f t="shared" si="0"/>
        <v>0</v>
      </c>
      <c r="L20" s="199">
        <f t="shared" si="0"/>
        <v>0</v>
      </c>
      <c r="M20" s="199">
        <f>SUM(E20,I20)</f>
        <v>136.32300000000001</v>
      </c>
    </row>
    <row r="21" spans="1:13" ht="16.5" x14ac:dyDescent="0.25">
      <c r="A21" s="200" t="s">
        <v>296</v>
      </c>
      <c r="B21" s="201" t="s">
        <v>297</v>
      </c>
      <c r="C21" s="199">
        <v>0</v>
      </c>
      <c r="D21" s="199">
        <v>0</v>
      </c>
      <c r="E21" s="199">
        <v>0</v>
      </c>
      <c r="F21" s="199" t="s">
        <v>242</v>
      </c>
      <c r="G21" s="199" t="s">
        <v>242</v>
      </c>
      <c r="H21" s="199" t="s">
        <v>242</v>
      </c>
      <c r="I21" s="199">
        <v>0</v>
      </c>
      <c r="J21" s="199" t="s">
        <v>242</v>
      </c>
      <c r="K21" s="199" t="s">
        <v>242</v>
      </c>
      <c r="L21" s="199" t="s">
        <v>242</v>
      </c>
      <c r="M21" s="199">
        <f t="shared" ref="M21:M60" si="1">SUM(E21,I21)</f>
        <v>0</v>
      </c>
    </row>
    <row r="22" spans="1:13" ht="16.5" x14ac:dyDescent="0.25">
      <c r="A22" s="200" t="s">
        <v>298</v>
      </c>
      <c r="B22" s="201" t="s">
        <v>299</v>
      </c>
      <c r="C22" s="199">
        <v>0</v>
      </c>
      <c r="D22" s="199">
        <v>0</v>
      </c>
      <c r="E22" s="199">
        <v>0</v>
      </c>
      <c r="F22" s="199" t="s">
        <v>242</v>
      </c>
      <c r="G22" s="199" t="s">
        <v>242</v>
      </c>
      <c r="H22" s="199" t="s">
        <v>242</v>
      </c>
      <c r="I22" s="199">
        <v>0</v>
      </c>
      <c r="J22" s="199" t="s">
        <v>242</v>
      </c>
      <c r="K22" s="199" t="s">
        <v>242</v>
      </c>
      <c r="L22" s="199" t="s">
        <v>242</v>
      </c>
      <c r="M22" s="199">
        <f t="shared" si="1"/>
        <v>0</v>
      </c>
    </row>
    <row r="23" spans="1:13" ht="33" x14ac:dyDescent="0.25">
      <c r="A23" s="200" t="s">
        <v>300</v>
      </c>
      <c r="B23" s="201" t="s">
        <v>301</v>
      </c>
      <c r="C23" s="199">
        <v>8.6389999999999993</v>
      </c>
      <c r="D23" s="199">
        <v>8.6389999999999993</v>
      </c>
      <c r="E23" s="202">
        <v>0</v>
      </c>
      <c r="F23" s="199" t="s">
        <v>242</v>
      </c>
      <c r="G23" s="199" t="s">
        <v>242</v>
      </c>
      <c r="H23" s="199" t="s">
        <v>242</v>
      </c>
      <c r="I23" s="199">
        <v>8.6389999999999993</v>
      </c>
      <c r="J23" s="199" t="s">
        <v>242</v>
      </c>
      <c r="K23" s="199" t="s">
        <v>242</v>
      </c>
      <c r="L23" s="199" t="s">
        <v>242</v>
      </c>
      <c r="M23" s="199">
        <f t="shared" si="1"/>
        <v>8.6389999999999993</v>
      </c>
    </row>
    <row r="24" spans="1:13" ht="16.5" x14ac:dyDescent="0.25">
      <c r="A24" s="200" t="s">
        <v>302</v>
      </c>
      <c r="B24" s="201" t="s">
        <v>303</v>
      </c>
      <c r="C24" s="199">
        <v>0</v>
      </c>
      <c r="D24" s="199">
        <v>0</v>
      </c>
      <c r="E24" s="202">
        <v>0</v>
      </c>
      <c r="F24" s="199" t="s">
        <v>242</v>
      </c>
      <c r="G24" s="199" t="s">
        <v>242</v>
      </c>
      <c r="H24" s="199" t="s">
        <v>242</v>
      </c>
      <c r="I24" s="199">
        <f>D24-E24</f>
        <v>0</v>
      </c>
      <c r="J24" s="199" t="s">
        <v>242</v>
      </c>
      <c r="K24" s="199" t="s">
        <v>242</v>
      </c>
      <c r="L24" s="199" t="s">
        <v>242</v>
      </c>
      <c r="M24" s="199">
        <f t="shared" si="1"/>
        <v>0</v>
      </c>
    </row>
    <row r="25" spans="1:13" ht="16.5" x14ac:dyDescent="0.25">
      <c r="A25" s="200" t="s">
        <v>304</v>
      </c>
      <c r="B25" s="203" t="s">
        <v>305</v>
      </c>
      <c r="C25" s="204">
        <v>127.684</v>
      </c>
      <c r="D25" s="204">
        <v>127.684</v>
      </c>
      <c r="E25" s="202">
        <v>4.7679999999999998</v>
      </c>
      <c r="F25" s="199" t="s">
        <v>242</v>
      </c>
      <c r="G25" s="199" t="s">
        <v>242</v>
      </c>
      <c r="H25" s="199" t="s">
        <v>242</v>
      </c>
      <c r="I25" s="199">
        <v>122.916</v>
      </c>
      <c r="J25" s="199" t="s">
        <v>242</v>
      </c>
      <c r="K25" s="199" t="s">
        <v>242</v>
      </c>
      <c r="L25" s="199" t="s">
        <v>242</v>
      </c>
      <c r="M25" s="199">
        <f t="shared" si="1"/>
        <v>127.684</v>
      </c>
    </row>
    <row r="26" spans="1:13" ht="33" x14ac:dyDescent="0.25">
      <c r="A26" s="197" t="s">
        <v>19</v>
      </c>
      <c r="B26" s="198" t="s">
        <v>306</v>
      </c>
      <c r="C26" s="199">
        <f>C20/1.2</f>
        <v>113.60250000000001</v>
      </c>
      <c r="D26" s="199">
        <f>D20/1.2</f>
        <v>113.60250000000001</v>
      </c>
      <c r="E26" s="199">
        <f t="shared" ref="E26:L26" si="2">SUM(E27:E30)</f>
        <v>3.9740000000000002</v>
      </c>
      <c r="F26" s="199">
        <f t="shared" si="2"/>
        <v>0</v>
      </c>
      <c r="G26" s="199">
        <f t="shared" si="2"/>
        <v>0</v>
      </c>
      <c r="H26" s="199">
        <f t="shared" si="2"/>
        <v>0</v>
      </c>
      <c r="I26" s="199">
        <f>C26-E26</f>
        <v>109.6285</v>
      </c>
      <c r="J26" s="199">
        <f t="shared" si="2"/>
        <v>0</v>
      </c>
      <c r="K26" s="199">
        <f t="shared" si="2"/>
        <v>0</v>
      </c>
      <c r="L26" s="199">
        <f t="shared" si="2"/>
        <v>0</v>
      </c>
      <c r="M26" s="199">
        <f t="shared" si="1"/>
        <v>113.60250000000001</v>
      </c>
    </row>
    <row r="27" spans="1:13" ht="16.5" x14ac:dyDescent="0.25">
      <c r="A27" s="197" t="s">
        <v>307</v>
      </c>
      <c r="B27" s="201" t="s">
        <v>308</v>
      </c>
      <c r="C27" s="202">
        <v>3.9740000000000002</v>
      </c>
      <c r="D27" s="202">
        <v>3.9740000000000002</v>
      </c>
      <c r="E27" s="202">
        <f>D27</f>
        <v>3.9740000000000002</v>
      </c>
      <c r="F27" s="199" t="s">
        <v>242</v>
      </c>
      <c r="G27" s="199" t="s">
        <v>242</v>
      </c>
      <c r="H27" s="199" t="s">
        <v>242</v>
      </c>
      <c r="I27" s="199">
        <v>0</v>
      </c>
      <c r="J27" s="199" t="s">
        <v>242</v>
      </c>
      <c r="K27" s="199" t="s">
        <v>242</v>
      </c>
      <c r="L27" s="199" t="s">
        <v>242</v>
      </c>
      <c r="M27" s="199">
        <f t="shared" si="1"/>
        <v>3.9740000000000002</v>
      </c>
    </row>
    <row r="28" spans="1:13" ht="16.5" x14ac:dyDescent="0.25">
      <c r="A28" s="197" t="s">
        <v>309</v>
      </c>
      <c r="B28" s="201" t="s">
        <v>310</v>
      </c>
      <c r="C28" s="202">
        <v>109.629</v>
      </c>
      <c r="D28" s="202">
        <v>109.629</v>
      </c>
      <c r="E28" s="202">
        <v>0</v>
      </c>
      <c r="F28" s="199" t="s">
        <v>242</v>
      </c>
      <c r="G28" s="199" t="s">
        <v>242</v>
      </c>
      <c r="H28" s="199" t="s">
        <v>242</v>
      </c>
      <c r="I28" s="199">
        <f>C28</f>
        <v>109.629</v>
      </c>
      <c r="J28" s="199" t="s">
        <v>242</v>
      </c>
      <c r="K28" s="199" t="s">
        <v>242</v>
      </c>
      <c r="L28" s="199" t="s">
        <v>242</v>
      </c>
      <c r="M28" s="199">
        <f t="shared" si="1"/>
        <v>109.629</v>
      </c>
    </row>
    <row r="29" spans="1:13" ht="16.5" x14ac:dyDescent="0.25">
      <c r="A29" s="197" t="s">
        <v>311</v>
      </c>
      <c r="B29" s="201" t="s">
        <v>312</v>
      </c>
      <c r="C29" s="202">
        <v>0</v>
      </c>
      <c r="D29" s="202">
        <v>0</v>
      </c>
      <c r="E29" s="202" t="s">
        <v>529</v>
      </c>
      <c r="F29" s="199" t="s">
        <v>242</v>
      </c>
      <c r="G29" s="199" t="s">
        <v>242</v>
      </c>
      <c r="H29" s="199" t="s">
        <v>242</v>
      </c>
      <c r="I29" s="199">
        <v>0</v>
      </c>
      <c r="J29" s="199" t="s">
        <v>242</v>
      </c>
      <c r="K29" s="199" t="s">
        <v>242</v>
      </c>
      <c r="L29" s="199" t="s">
        <v>242</v>
      </c>
      <c r="M29" s="199">
        <f t="shared" si="1"/>
        <v>0</v>
      </c>
    </row>
    <row r="30" spans="1:13" ht="16.5" x14ac:dyDescent="0.25">
      <c r="A30" s="197" t="s">
        <v>313</v>
      </c>
      <c r="B30" s="201" t="s">
        <v>314</v>
      </c>
      <c r="C30" s="199">
        <v>0</v>
      </c>
      <c r="D30" s="199">
        <v>0</v>
      </c>
      <c r="E30" s="202">
        <v>0</v>
      </c>
      <c r="F30" s="199" t="s">
        <v>242</v>
      </c>
      <c r="G30" s="199" t="s">
        <v>242</v>
      </c>
      <c r="H30" s="199" t="s">
        <v>242</v>
      </c>
      <c r="I30" s="199">
        <f>D30-E30</f>
        <v>0</v>
      </c>
      <c r="J30" s="199" t="s">
        <v>242</v>
      </c>
      <c r="K30" s="199" t="s">
        <v>242</v>
      </c>
      <c r="L30" s="199" t="s">
        <v>242</v>
      </c>
      <c r="M30" s="199">
        <f t="shared" si="1"/>
        <v>0</v>
      </c>
    </row>
    <row r="31" spans="1:13" ht="16.5" x14ac:dyDescent="0.25">
      <c r="A31" s="197" t="s">
        <v>18</v>
      </c>
      <c r="B31" s="198" t="s">
        <v>315</v>
      </c>
      <c r="C31" s="199">
        <v>0</v>
      </c>
      <c r="D31" s="199">
        <v>0</v>
      </c>
      <c r="E31" s="202">
        <v>0</v>
      </c>
      <c r="F31" s="202">
        <f t="shared" ref="F31:L31" si="3">SUM(F32:F38)</f>
        <v>0</v>
      </c>
      <c r="G31" s="202">
        <f t="shared" si="3"/>
        <v>0</v>
      </c>
      <c r="H31" s="202">
        <f t="shared" si="3"/>
        <v>0</v>
      </c>
      <c r="I31" s="199">
        <v>0</v>
      </c>
      <c r="J31" s="202">
        <f t="shared" si="3"/>
        <v>0</v>
      </c>
      <c r="K31" s="202">
        <f t="shared" si="3"/>
        <v>0</v>
      </c>
      <c r="L31" s="202">
        <f t="shared" si="3"/>
        <v>0</v>
      </c>
      <c r="M31" s="199">
        <f t="shared" si="1"/>
        <v>0</v>
      </c>
    </row>
    <row r="32" spans="1:13" ht="16.5" x14ac:dyDescent="0.25">
      <c r="A32" s="200" t="s">
        <v>316</v>
      </c>
      <c r="B32" s="205" t="s">
        <v>317</v>
      </c>
      <c r="C32" s="199">
        <v>0</v>
      </c>
      <c r="D32" s="199">
        <v>0</v>
      </c>
      <c r="E32" s="202">
        <v>0</v>
      </c>
      <c r="F32" s="199" t="s">
        <v>242</v>
      </c>
      <c r="G32" s="199" t="s">
        <v>242</v>
      </c>
      <c r="H32" s="199" t="s">
        <v>242</v>
      </c>
      <c r="I32" s="199">
        <v>0</v>
      </c>
      <c r="J32" s="199" t="s">
        <v>242</v>
      </c>
      <c r="K32" s="199" t="s">
        <v>242</v>
      </c>
      <c r="L32" s="199" t="s">
        <v>242</v>
      </c>
      <c r="M32" s="199">
        <f t="shared" si="1"/>
        <v>0</v>
      </c>
    </row>
    <row r="33" spans="1:13" ht="16.5" x14ac:dyDescent="0.25">
      <c r="A33" s="200" t="s">
        <v>318</v>
      </c>
      <c r="B33" s="205" t="s">
        <v>319</v>
      </c>
      <c r="C33" s="199">
        <v>0.19600000000000001</v>
      </c>
      <c r="D33" s="199">
        <v>0.19600000000000001</v>
      </c>
      <c r="E33" s="202">
        <v>0</v>
      </c>
      <c r="F33" s="199" t="s">
        <v>242</v>
      </c>
      <c r="G33" s="199" t="s">
        <v>242</v>
      </c>
      <c r="H33" s="199" t="s">
        <v>242</v>
      </c>
      <c r="I33" s="199">
        <v>0.19600000000000001</v>
      </c>
      <c r="J33" s="199" t="s">
        <v>242</v>
      </c>
      <c r="K33" s="199" t="s">
        <v>242</v>
      </c>
      <c r="L33" s="199" t="s">
        <v>242</v>
      </c>
      <c r="M33" s="199">
        <f t="shared" si="1"/>
        <v>0.19600000000000001</v>
      </c>
    </row>
    <row r="34" spans="1:13" ht="16.5" x14ac:dyDescent="0.25">
      <c r="A34" s="200" t="s">
        <v>320</v>
      </c>
      <c r="B34" s="205" t="s">
        <v>321</v>
      </c>
      <c r="C34" s="199">
        <v>0</v>
      </c>
      <c r="D34" s="199">
        <v>0</v>
      </c>
      <c r="E34" s="202">
        <v>0</v>
      </c>
      <c r="F34" s="199" t="s">
        <v>242</v>
      </c>
      <c r="G34" s="199" t="s">
        <v>242</v>
      </c>
      <c r="H34" s="199" t="s">
        <v>242</v>
      </c>
      <c r="I34" s="199">
        <v>0</v>
      </c>
      <c r="J34" s="199" t="s">
        <v>242</v>
      </c>
      <c r="K34" s="199" t="s">
        <v>242</v>
      </c>
      <c r="L34" s="199" t="s">
        <v>242</v>
      </c>
      <c r="M34" s="199">
        <f t="shared" si="1"/>
        <v>0</v>
      </c>
    </row>
    <row r="35" spans="1:13" ht="16.5" x14ac:dyDescent="0.25">
      <c r="A35" s="200" t="s">
        <v>322</v>
      </c>
      <c r="B35" s="201" t="s">
        <v>323</v>
      </c>
      <c r="C35" s="199">
        <v>19.3</v>
      </c>
      <c r="D35" s="199">
        <v>19.3</v>
      </c>
      <c r="E35" s="202">
        <v>0</v>
      </c>
      <c r="F35" s="199" t="s">
        <v>242</v>
      </c>
      <c r="G35" s="199" t="s">
        <v>242</v>
      </c>
      <c r="H35" s="199" t="s">
        <v>242</v>
      </c>
      <c r="I35" s="199">
        <v>19.3</v>
      </c>
      <c r="J35" s="199" t="s">
        <v>242</v>
      </c>
      <c r="K35" s="199" t="s">
        <v>242</v>
      </c>
      <c r="L35" s="199" t="s">
        <v>242</v>
      </c>
      <c r="M35" s="199">
        <f t="shared" si="1"/>
        <v>19.3</v>
      </c>
    </row>
    <row r="36" spans="1:13" ht="16.5" x14ac:dyDescent="0.25">
      <c r="A36" s="200" t="s">
        <v>324</v>
      </c>
      <c r="B36" s="201" t="s">
        <v>325</v>
      </c>
      <c r="C36" s="199">
        <v>0</v>
      </c>
      <c r="D36" s="199">
        <v>0</v>
      </c>
      <c r="E36" s="202">
        <v>0</v>
      </c>
      <c r="F36" s="199" t="s">
        <v>242</v>
      </c>
      <c r="G36" s="199" t="s">
        <v>242</v>
      </c>
      <c r="H36" s="199" t="s">
        <v>242</v>
      </c>
      <c r="I36" s="199">
        <v>0</v>
      </c>
      <c r="J36" s="199" t="s">
        <v>242</v>
      </c>
      <c r="K36" s="199" t="s">
        <v>242</v>
      </c>
      <c r="L36" s="199" t="s">
        <v>242</v>
      </c>
      <c r="M36" s="199">
        <f t="shared" si="1"/>
        <v>0</v>
      </c>
    </row>
    <row r="37" spans="1:13" ht="16.5" x14ac:dyDescent="0.25">
      <c r="A37" s="200" t="s">
        <v>326</v>
      </c>
      <c r="B37" s="201" t="s">
        <v>327</v>
      </c>
      <c r="C37" s="199">
        <v>0</v>
      </c>
      <c r="D37" s="199">
        <v>0</v>
      </c>
      <c r="E37" s="202">
        <v>0</v>
      </c>
      <c r="F37" s="199" t="s">
        <v>242</v>
      </c>
      <c r="G37" s="199" t="s">
        <v>242</v>
      </c>
      <c r="H37" s="199" t="s">
        <v>242</v>
      </c>
      <c r="I37" s="199">
        <v>0</v>
      </c>
      <c r="J37" s="199" t="s">
        <v>242</v>
      </c>
      <c r="K37" s="199" t="s">
        <v>242</v>
      </c>
      <c r="L37" s="199" t="s">
        <v>242</v>
      </c>
      <c r="M37" s="199">
        <f t="shared" si="1"/>
        <v>0</v>
      </c>
    </row>
    <row r="38" spans="1:13" ht="19.5" x14ac:dyDescent="0.25">
      <c r="A38" s="200" t="s">
        <v>328</v>
      </c>
      <c r="B38" s="205" t="s">
        <v>329</v>
      </c>
      <c r="C38" s="199">
        <v>0</v>
      </c>
      <c r="D38" s="199">
        <v>0</v>
      </c>
      <c r="E38" s="202">
        <v>0</v>
      </c>
      <c r="F38" s="199" t="s">
        <v>242</v>
      </c>
      <c r="G38" s="199" t="s">
        <v>242</v>
      </c>
      <c r="H38" s="199" t="s">
        <v>242</v>
      </c>
      <c r="I38" s="199">
        <v>0</v>
      </c>
      <c r="J38" s="199" t="s">
        <v>242</v>
      </c>
      <c r="K38" s="199" t="s">
        <v>242</v>
      </c>
      <c r="L38" s="199" t="s">
        <v>242</v>
      </c>
      <c r="M38" s="199">
        <f t="shared" si="1"/>
        <v>0</v>
      </c>
    </row>
    <row r="39" spans="1:13" s="206" customFormat="1" ht="16.5" x14ac:dyDescent="0.25">
      <c r="A39" s="197" t="s">
        <v>17</v>
      </c>
      <c r="B39" s="198" t="s">
        <v>330</v>
      </c>
      <c r="C39" s="199" t="s">
        <v>242</v>
      </c>
      <c r="D39" s="199" t="s">
        <v>242</v>
      </c>
      <c r="E39" s="199">
        <v>0</v>
      </c>
      <c r="F39" s="199">
        <f t="shared" ref="F39:L39" si="4">SUM(F40:F46)</f>
        <v>0</v>
      </c>
      <c r="G39" s="199">
        <f t="shared" si="4"/>
        <v>0</v>
      </c>
      <c r="H39" s="199">
        <f t="shared" si="4"/>
        <v>0</v>
      </c>
      <c r="I39" s="199" t="s">
        <v>242</v>
      </c>
      <c r="J39" s="199">
        <f t="shared" si="4"/>
        <v>0</v>
      </c>
      <c r="K39" s="199">
        <f t="shared" si="4"/>
        <v>0</v>
      </c>
      <c r="L39" s="199">
        <f t="shared" si="4"/>
        <v>0</v>
      </c>
      <c r="M39" s="199">
        <f t="shared" si="1"/>
        <v>0</v>
      </c>
    </row>
    <row r="40" spans="1:13" ht="16.5" x14ac:dyDescent="0.25">
      <c r="A40" s="200" t="s">
        <v>331</v>
      </c>
      <c r="B40" s="201" t="s">
        <v>332</v>
      </c>
      <c r="C40" s="199">
        <v>0</v>
      </c>
      <c r="D40" s="199">
        <v>0</v>
      </c>
      <c r="E40" s="202">
        <v>0</v>
      </c>
      <c r="F40" s="199" t="s">
        <v>242</v>
      </c>
      <c r="G40" s="199" t="s">
        <v>242</v>
      </c>
      <c r="H40" s="199" t="s">
        <v>242</v>
      </c>
      <c r="I40" s="199">
        <v>0</v>
      </c>
      <c r="J40" s="199" t="s">
        <v>242</v>
      </c>
      <c r="K40" s="199" t="s">
        <v>242</v>
      </c>
      <c r="L40" s="199" t="s">
        <v>242</v>
      </c>
      <c r="M40" s="199">
        <f t="shared" si="1"/>
        <v>0</v>
      </c>
    </row>
    <row r="41" spans="1:13" ht="16.5" x14ac:dyDescent="0.25">
      <c r="A41" s="200" t="s">
        <v>333</v>
      </c>
      <c r="B41" s="201" t="s">
        <v>319</v>
      </c>
      <c r="C41" s="199">
        <v>0</v>
      </c>
      <c r="D41" s="199">
        <v>0.19600000000000001</v>
      </c>
      <c r="E41" s="202">
        <v>0</v>
      </c>
      <c r="F41" s="199" t="s">
        <v>242</v>
      </c>
      <c r="G41" s="199" t="s">
        <v>242</v>
      </c>
      <c r="H41" s="199" t="s">
        <v>242</v>
      </c>
      <c r="I41" s="199">
        <v>0.19600000000000001</v>
      </c>
      <c r="J41" s="199" t="s">
        <v>242</v>
      </c>
      <c r="K41" s="199" t="s">
        <v>242</v>
      </c>
      <c r="L41" s="199" t="s">
        <v>242</v>
      </c>
      <c r="M41" s="199">
        <f t="shared" si="1"/>
        <v>0.19600000000000001</v>
      </c>
    </row>
    <row r="42" spans="1:13" ht="16.5" x14ac:dyDescent="0.25">
      <c r="A42" s="200" t="s">
        <v>334</v>
      </c>
      <c r="B42" s="201" t="s">
        <v>321</v>
      </c>
      <c r="C42" s="199">
        <v>0</v>
      </c>
      <c r="D42" s="199">
        <v>0</v>
      </c>
      <c r="E42" s="202">
        <v>0</v>
      </c>
      <c r="F42" s="199" t="s">
        <v>242</v>
      </c>
      <c r="G42" s="199" t="s">
        <v>242</v>
      </c>
      <c r="H42" s="199" t="s">
        <v>242</v>
      </c>
      <c r="I42" s="199">
        <v>0</v>
      </c>
      <c r="J42" s="199" t="s">
        <v>242</v>
      </c>
      <c r="K42" s="199" t="s">
        <v>242</v>
      </c>
      <c r="L42" s="199" t="s">
        <v>242</v>
      </c>
      <c r="M42" s="199">
        <f t="shared" si="1"/>
        <v>0</v>
      </c>
    </row>
    <row r="43" spans="1:13" ht="16.5" x14ac:dyDescent="0.25">
      <c r="A43" s="200" t="s">
        <v>335</v>
      </c>
      <c r="B43" s="201" t="s">
        <v>323</v>
      </c>
      <c r="C43" s="199">
        <v>0</v>
      </c>
      <c r="D43" s="199">
        <v>19.3</v>
      </c>
      <c r="E43" s="202">
        <v>0</v>
      </c>
      <c r="F43" s="199" t="s">
        <v>242</v>
      </c>
      <c r="G43" s="199" t="s">
        <v>242</v>
      </c>
      <c r="H43" s="199" t="s">
        <v>242</v>
      </c>
      <c r="I43" s="199">
        <v>19.3</v>
      </c>
      <c r="J43" s="199" t="s">
        <v>242</v>
      </c>
      <c r="K43" s="199" t="s">
        <v>242</v>
      </c>
      <c r="L43" s="199" t="s">
        <v>242</v>
      </c>
      <c r="M43" s="199">
        <f t="shared" si="1"/>
        <v>19.3</v>
      </c>
    </row>
    <row r="44" spans="1:13" ht="16.5" x14ac:dyDescent="0.25">
      <c r="A44" s="200" t="s">
        <v>336</v>
      </c>
      <c r="B44" s="201" t="s">
        <v>325</v>
      </c>
      <c r="C44" s="199">
        <v>0</v>
      </c>
      <c r="D44" s="199">
        <v>0</v>
      </c>
      <c r="E44" s="202">
        <v>0</v>
      </c>
      <c r="F44" s="199" t="s">
        <v>242</v>
      </c>
      <c r="G44" s="199" t="s">
        <v>242</v>
      </c>
      <c r="H44" s="199" t="s">
        <v>242</v>
      </c>
      <c r="I44" s="199">
        <v>0</v>
      </c>
      <c r="J44" s="199" t="s">
        <v>242</v>
      </c>
      <c r="K44" s="199" t="s">
        <v>242</v>
      </c>
      <c r="L44" s="199" t="s">
        <v>242</v>
      </c>
      <c r="M44" s="199">
        <f t="shared" si="1"/>
        <v>0</v>
      </c>
    </row>
    <row r="45" spans="1:13" ht="16.5" x14ac:dyDescent="0.25">
      <c r="A45" s="200" t="s">
        <v>337</v>
      </c>
      <c r="B45" s="201" t="s">
        <v>327</v>
      </c>
      <c r="C45" s="199">
        <v>0</v>
      </c>
      <c r="D45" s="199">
        <v>0</v>
      </c>
      <c r="E45" s="202">
        <v>0</v>
      </c>
      <c r="F45" s="199" t="s">
        <v>242</v>
      </c>
      <c r="G45" s="199" t="s">
        <v>242</v>
      </c>
      <c r="H45" s="199" t="s">
        <v>242</v>
      </c>
      <c r="I45" s="199">
        <v>0</v>
      </c>
      <c r="J45" s="199" t="s">
        <v>242</v>
      </c>
      <c r="K45" s="199" t="s">
        <v>242</v>
      </c>
      <c r="L45" s="199" t="s">
        <v>242</v>
      </c>
      <c r="M45" s="199">
        <f t="shared" si="1"/>
        <v>0</v>
      </c>
    </row>
    <row r="46" spans="1:13" ht="19.5" x14ac:dyDescent="0.25">
      <c r="A46" s="200" t="s">
        <v>338</v>
      </c>
      <c r="B46" s="205" t="s">
        <v>329</v>
      </c>
      <c r="C46" s="199">
        <v>0</v>
      </c>
      <c r="D46" s="199">
        <v>0</v>
      </c>
      <c r="E46" s="202">
        <v>0</v>
      </c>
      <c r="F46" s="199" t="s">
        <v>242</v>
      </c>
      <c r="G46" s="199" t="s">
        <v>242</v>
      </c>
      <c r="H46" s="199" t="s">
        <v>242</v>
      </c>
      <c r="I46" s="199">
        <v>0</v>
      </c>
      <c r="J46" s="199" t="s">
        <v>242</v>
      </c>
      <c r="K46" s="199" t="s">
        <v>242</v>
      </c>
      <c r="L46" s="199" t="s">
        <v>242</v>
      </c>
      <c r="M46" s="199">
        <f t="shared" si="1"/>
        <v>0</v>
      </c>
    </row>
    <row r="47" spans="1:13" s="206" customFormat="1" ht="16.5" x14ac:dyDescent="0.25">
      <c r="A47" s="197" t="s">
        <v>15</v>
      </c>
      <c r="B47" s="198" t="s">
        <v>339</v>
      </c>
      <c r="C47" s="199" t="s">
        <v>242</v>
      </c>
      <c r="D47" s="199" t="s">
        <v>242</v>
      </c>
      <c r="E47" s="199">
        <f t="shared" ref="E47:L47" si="5">SUM(E48:E53)</f>
        <v>0</v>
      </c>
      <c r="F47" s="199">
        <f t="shared" si="5"/>
        <v>0</v>
      </c>
      <c r="G47" s="199">
        <f t="shared" si="5"/>
        <v>0</v>
      </c>
      <c r="H47" s="199">
        <f t="shared" si="5"/>
        <v>0</v>
      </c>
      <c r="I47" s="199" t="s">
        <v>242</v>
      </c>
      <c r="J47" s="199">
        <f t="shared" si="5"/>
        <v>0</v>
      </c>
      <c r="K47" s="199">
        <f t="shared" si="5"/>
        <v>0</v>
      </c>
      <c r="L47" s="199">
        <f t="shared" si="5"/>
        <v>0</v>
      </c>
      <c r="M47" s="199">
        <f t="shared" si="1"/>
        <v>0</v>
      </c>
    </row>
    <row r="48" spans="1:13" ht="16.5" x14ac:dyDescent="0.25">
      <c r="A48" s="200" t="s">
        <v>340</v>
      </c>
      <c r="B48" s="201" t="s">
        <v>341</v>
      </c>
      <c r="C48" s="199">
        <v>113.60299999999999</v>
      </c>
      <c r="D48" s="199">
        <v>113.60299999999999</v>
      </c>
      <c r="E48" s="202">
        <v>0</v>
      </c>
      <c r="F48" s="199" t="s">
        <v>242</v>
      </c>
      <c r="G48" s="199" t="s">
        <v>242</v>
      </c>
      <c r="H48" s="199" t="s">
        <v>242</v>
      </c>
      <c r="I48" s="199">
        <v>113.60299999999999</v>
      </c>
      <c r="J48" s="199" t="s">
        <v>242</v>
      </c>
      <c r="K48" s="199" t="s">
        <v>242</v>
      </c>
      <c r="L48" s="199" t="s">
        <v>242</v>
      </c>
      <c r="M48" s="199">
        <f t="shared" si="1"/>
        <v>113.60299999999999</v>
      </c>
    </row>
    <row r="49" spans="1:13" ht="16.5" x14ac:dyDescent="0.25">
      <c r="A49" s="200" t="s">
        <v>342</v>
      </c>
      <c r="B49" s="201" t="s">
        <v>343</v>
      </c>
      <c r="C49" s="199">
        <v>0</v>
      </c>
      <c r="D49" s="199">
        <v>0</v>
      </c>
      <c r="E49" s="202">
        <v>0</v>
      </c>
      <c r="F49" s="199" t="s">
        <v>242</v>
      </c>
      <c r="G49" s="199" t="s">
        <v>242</v>
      </c>
      <c r="H49" s="199" t="s">
        <v>242</v>
      </c>
      <c r="I49" s="199">
        <v>0</v>
      </c>
      <c r="J49" s="199" t="s">
        <v>242</v>
      </c>
      <c r="K49" s="199" t="s">
        <v>242</v>
      </c>
      <c r="L49" s="199" t="s">
        <v>242</v>
      </c>
      <c r="M49" s="199">
        <f t="shared" si="1"/>
        <v>0</v>
      </c>
    </row>
    <row r="50" spans="1:13" ht="16.5" x14ac:dyDescent="0.25">
      <c r="A50" s="200" t="s">
        <v>344</v>
      </c>
      <c r="B50" s="205" t="s">
        <v>345</v>
      </c>
      <c r="C50" s="199">
        <v>0.19600000000000001</v>
      </c>
      <c r="D50" s="199">
        <v>0.19600000000000001</v>
      </c>
      <c r="E50" s="202">
        <v>0</v>
      </c>
      <c r="F50" s="199" t="s">
        <v>242</v>
      </c>
      <c r="G50" s="199" t="s">
        <v>242</v>
      </c>
      <c r="H50" s="199" t="s">
        <v>242</v>
      </c>
      <c r="I50" s="199">
        <v>0.19600000000000001</v>
      </c>
      <c r="J50" s="199" t="s">
        <v>242</v>
      </c>
      <c r="K50" s="199" t="s">
        <v>242</v>
      </c>
      <c r="L50" s="199" t="s">
        <v>242</v>
      </c>
      <c r="M50" s="199">
        <f t="shared" si="1"/>
        <v>0.19600000000000001</v>
      </c>
    </row>
    <row r="51" spans="1:13" ht="16.5" x14ac:dyDescent="0.25">
      <c r="A51" s="200" t="s">
        <v>346</v>
      </c>
      <c r="B51" s="205" t="s">
        <v>347</v>
      </c>
      <c r="C51" s="199">
        <v>0</v>
      </c>
      <c r="D51" s="199">
        <v>0</v>
      </c>
      <c r="E51" s="202">
        <v>0</v>
      </c>
      <c r="F51" s="199" t="s">
        <v>242</v>
      </c>
      <c r="G51" s="199" t="s">
        <v>242</v>
      </c>
      <c r="H51" s="199" t="s">
        <v>242</v>
      </c>
      <c r="I51" s="199">
        <v>0</v>
      </c>
      <c r="J51" s="199" t="s">
        <v>242</v>
      </c>
      <c r="K51" s="199" t="s">
        <v>242</v>
      </c>
      <c r="L51" s="199" t="s">
        <v>242</v>
      </c>
      <c r="M51" s="199">
        <f t="shared" si="1"/>
        <v>0</v>
      </c>
    </row>
    <row r="52" spans="1:13" ht="16.5" x14ac:dyDescent="0.25">
      <c r="A52" s="200" t="s">
        <v>348</v>
      </c>
      <c r="B52" s="205" t="s">
        <v>349</v>
      </c>
      <c r="C52" s="199">
        <v>19.3</v>
      </c>
      <c r="D52" s="199">
        <v>19.3</v>
      </c>
      <c r="E52" s="202">
        <v>0</v>
      </c>
      <c r="F52" s="199" t="s">
        <v>242</v>
      </c>
      <c r="G52" s="199" t="s">
        <v>242</v>
      </c>
      <c r="H52" s="199" t="s">
        <v>242</v>
      </c>
      <c r="I52" s="199">
        <v>19.3</v>
      </c>
      <c r="J52" s="199" t="s">
        <v>242</v>
      </c>
      <c r="K52" s="199" t="s">
        <v>242</v>
      </c>
      <c r="L52" s="199" t="s">
        <v>242</v>
      </c>
      <c r="M52" s="199">
        <f t="shared" si="1"/>
        <v>19.3</v>
      </c>
    </row>
    <row r="53" spans="1:13" ht="19.5" x14ac:dyDescent="0.25">
      <c r="A53" s="200" t="s">
        <v>350</v>
      </c>
      <c r="B53" s="205" t="s">
        <v>351</v>
      </c>
      <c r="C53" s="199">
        <v>0</v>
      </c>
      <c r="D53" s="199">
        <v>0</v>
      </c>
      <c r="E53" s="202">
        <v>0</v>
      </c>
      <c r="F53" s="199" t="s">
        <v>242</v>
      </c>
      <c r="G53" s="199" t="s">
        <v>242</v>
      </c>
      <c r="H53" s="199" t="s">
        <v>242</v>
      </c>
      <c r="I53" s="199">
        <v>0</v>
      </c>
      <c r="J53" s="199" t="s">
        <v>242</v>
      </c>
      <c r="K53" s="199" t="s">
        <v>242</v>
      </c>
      <c r="L53" s="199" t="s">
        <v>242</v>
      </c>
      <c r="M53" s="199">
        <f t="shared" si="1"/>
        <v>0</v>
      </c>
    </row>
    <row r="54" spans="1:13" ht="33" x14ac:dyDescent="0.25">
      <c r="A54" s="197" t="s">
        <v>14</v>
      </c>
      <c r="B54" s="207" t="s">
        <v>352</v>
      </c>
      <c r="C54" s="199" t="s">
        <v>242</v>
      </c>
      <c r="D54" s="199" t="s">
        <v>242</v>
      </c>
      <c r="E54" s="202">
        <v>0</v>
      </c>
      <c r="F54" s="199" t="s">
        <v>242</v>
      </c>
      <c r="G54" s="199" t="s">
        <v>242</v>
      </c>
      <c r="H54" s="199" t="s">
        <v>242</v>
      </c>
      <c r="I54" s="199" t="s">
        <v>242</v>
      </c>
      <c r="J54" s="199" t="s">
        <v>242</v>
      </c>
      <c r="K54" s="199" t="s">
        <v>242</v>
      </c>
      <c r="L54" s="199" t="s">
        <v>242</v>
      </c>
      <c r="M54" s="199" t="s">
        <v>242</v>
      </c>
    </row>
    <row r="55" spans="1:13" ht="16.5" x14ac:dyDescent="0.25">
      <c r="A55" s="197" t="s">
        <v>12</v>
      </c>
      <c r="B55" s="198" t="s">
        <v>353</v>
      </c>
      <c r="C55" s="199" t="s">
        <v>242</v>
      </c>
      <c r="D55" s="199" t="s">
        <v>242</v>
      </c>
      <c r="E55" s="202">
        <f t="shared" ref="E55:L55" si="6">SUM(E56:E60)</f>
        <v>0</v>
      </c>
      <c r="F55" s="202">
        <f t="shared" si="6"/>
        <v>0</v>
      </c>
      <c r="G55" s="199">
        <f t="shared" si="6"/>
        <v>0</v>
      </c>
      <c r="H55" s="199">
        <f t="shared" si="6"/>
        <v>0</v>
      </c>
      <c r="I55" s="199" t="s">
        <v>242</v>
      </c>
      <c r="J55" s="202">
        <f t="shared" si="6"/>
        <v>0</v>
      </c>
      <c r="K55" s="199">
        <f t="shared" si="6"/>
        <v>0</v>
      </c>
      <c r="L55" s="199">
        <f t="shared" si="6"/>
        <v>0</v>
      </c>
      <c r="M55" s="199">
        <f t="shared" si="1"/>
        <v>0</v>
      </c>
    </row>
    <row r="56" spans="1:13" ht="16.5" x14ac:dyDescent="0.25">
      <c r="A56" s="200" t="s">
        <v>354</v>
      </c>
      <c r="B56" s="208" t="s">
        <v>332</v>
      </c>
      <c r="C56" s="199">
        <v>0</v>
      </c>
      <c r="D56" s="199">
        <v>0</v>
      </c>
      <c r="E56" s="202">
        <v>0</v>
      </c>
      <c r="F56" s="199" t="s">
        <v>242</v>
      </c>
      <c r="G56" s="199" t="s">
        <v>242</v>
      </c>
      <c r="H56" s="199" t="s">
        <v>242</v>
      </c>
      <c r="I56" s="199">
        <v>0</v>
      </c>
      <c r="J56" s="199" t="s">
        <v>242</v>
      </c>
      <c r="K56" s="199" t="s">
        <v>242</v>
      </c>
      <c r="L56" s="199" t="s">
        <v>242</v>
      </c>
      <c r="M56" s="199">
        <f t="shared" si="1"/>
        <v>0</v>
      </c>
    </row>
    <row r="57" spans="1:13" ht="16.5" x14ac:dyDescent="0.25">
      <c r="A57" s="200" t="s">
        <v>355</v>
      </c>
      <c r="B57" s="208" t="s">
        <v>319</v>
      </c>
      <c r="C57" s="199">
        <v>0.19600000000000001</v>
      </c>
      <c r="D57" s="199">
        <v>0.19600000000000001</v>
      </c>
      <c r="E57" s="202">
        <v>0</v>
      </c>
      <c r="F57" s="199" t="s">
        <v>242</v>
      </c>
      <c r="G57" s="199" t="s">
        <v>242</v>
      </c>
      <c r="H57" s="199" t="s">
        <v>242</v>
      </c>
      <c r="I57" s="199">
        <v>0.19600000000000001</v>
      </c>
      <c r="J57" s="199" t="s">
        <v>242</v>
      </c>
      <c r="K57" s="199" t="s">
        <v>242</v>
      </c>
      <c r="L57" s="199" t="s">
        <v>242</v>
      </c>
      <c r="M57" s="199">
        <f t="shared" si="1"/>
        <v>0.19600000000000001</v>
      </c>
    </row>
    <row r="58" spans="1:13" ht="16.5" x14ac:dyDescent="0.25">
      <c r="A58" s="200" t="s">
        <v>356</v>
      </c>
      <c r="B58" s="208" t="s">
        <v>321</v>
      </c>
      <c r="C58" s="199">
        <v>0</v>
      </c>
      <c r="D58" s="199">
        <v>0</v>
      </c>
      <c r="E58" s="202">
        <v>0</v>
      </c>
      <c r="F58" s="199" t="s">
        <v>242</v>
      </c>
      <c r="G58" s="199" t="s">
        <v>242</v>
      </c>
      <c r="H58" s="199" t="s">
        <v>242</v>
      </c>
      <c r="I58" s="199">
        <v>0</v>
      </c>
      <c r="J58" s="199" t="s">
        <v>242</v>
      </c>
      <c r="K58" s="199" t="s">
        <v>242</v>
      </c>
      <c r="L58" s="199" t="s">
        <v>242</v>
      </c>
      <c r="M58" s="199">
        <f t="shared" si="1"/>
        <v>0</v>
      </c>
    </row>
    <row r="59" spans="1:13" ht="16.5" x14ac:dyDescent="0.25">
      <c r="A59" s="200" t="s">
        <v>357</v>
      </c>
      <c r="B59" s="208" t="s">
        <v>358</v>
      </c>
      <c r="C59" s="199">
        <v>19.3</v>
      </c>
      <c r="D59" s="199">
        <v>19.3</v>
      </c>
      <c r="E59" s="202">
        <v>0</v>
      </c>
      <c r="F59" s="199" t="s">
        <v>242</v>
      </c>
      <c r="G59" s="199" t="s">
        <v>242</v>
      </c>
      <c r="H59" s="199" t="s">
        <v>242</v>
      </c>
      <c r="I59" s="199">
        <v>19.3</v>
      </c>
      <c r="J59" s="199" t="s">
        <v>242</v>
      </c>
      <c r="K59" s="199" t="s">
        <v>242</v>
      </c>
      <c r="L59" s="199" t="s">
        <v>242</v>
      </c>
      <c r="M59" s="199">
        <f t="shared" si="1"/>
        <v>19.3</v>
      </c>
    </row>
    <row r="60" spans="1:13" ht="19.5" x14ac:dyDescent="0.25">
      <c r="A60" s="200" t="s">
        <v>359</v>
      </c>
      <c r="B60" s="205" t="s">
        <v>351</v>
      </c>
      <c r="C60" s="199">
        <v>0</v>
      </c>
      <c r="D60" s="199">
        <v>0</v>
      </c>
      <c r="E60" s="202">
        <v>0</v>
      </c>
      <c r="F60" s="199" t="s">
        <v>242</v>
      </c>
      <c r="G60" s="199" t="s">
        <v>242</v>
      </c>
      <c r="H60" s="199" t="s">
        <v>242</v>
      </c>
      <c r="I60" s="199">
        <v>0</v>
      </c>
      <c r="J60" s="199" t="s">
        <v>242</v>
      </c>
      <c r="K60" s="199" t="s">
        <v>242</v>
      </c>
      <c r="L60" s="199" t="s">
        <v>242</v>
      </c>
      <c r="M60" s="199">
        <f t="shared" si="1"/>
        <v>0</v>
      </c>
    </row>
    <row r="61" spans="1:13" x14ac:dyDescent="0.25">
      <c r="A61" s="209"/>
      <c r="B61" s="214"/>
      <c r="C61" s="214"/>
      <c r="D61" s="214"/>
      <c r="E61" s="214"/>
      <c r="F61" s="214"/>
      <c r="G61" s="214"/>
      <c r="H61" s="214"/>
      <c r="I61" s="209"/>
      <c r="J61" s="209"/>
    </row>
    <row r="62" spans="1:13" ht="54" customHeight="1" x14ac:dyDescent="0.25">
      <c r="B62" s="291"/>
      <c r="C62" s="291"/>
      <c r="D62" s="291"/>
      <c r="E62" s="291"/>
      <c r="F62" s="291"/>
      <c r="G62" s="210"/>
      <c r="H62" s="210"/>
      <c r="I62" s="211"/>
      <c r="J62" s="211"/>
      <c r="K62" s="211"/>
      <c r="L62" s="211"/>
      <c r="M62" s="211"/>
    </row>
    <row r="64" spans="1:13" ht="50.25" customHeight="1" x14ac:dyDescent="0.25">
      <c r="B64" s="291"/>
      <c r="C64" s="291"/>
      <c r="D64" s="291"/>
      <c r="E64" s="291"/>
      <c r="F64" s="291"/>
      <c r="G64" s="210"/>
      <c r="H64" s="210"/>
    </row>
    <row r="66" spans="2:11" ht="36.75" customHeight="1" x14ac:dyDescent="0.25">
      <c r="B66" s="291"/>
      <c r="C66" s="291"/>
      <c r="D66" s="291"/>
      <c r="E66" s="291"/>
      <c r="F66" s="291"/>
      <c r="G66" s="210"/>
      <c r="H66" s="210"/>
    </row>
    <row r="67" spans="2:11" x14ac:dyDescent="0.25">
      <c r="K67" s="212"/>
    </row>
    <row r="68" spans="2:11" ht="51" customHeight="1" x14ac:dyDescent="0.25">
      <c r="B68" s="291"/>
      <c r="C68" s="291"/>
      <c r="D68" s="291"/>
      <c r="E68" s="291"/>
      <c r="F68" s="291"/>
      <c r="G68" s="210"/>
      <c r="H68" s="210"/>
      <c r="K68" s="212"/>
    </row>
    <row r="69" spans="2:11" ht="32.25" customHeight="1" x14ac:dyDescent="0.25">
      <c r="B69" s="291"/>
      <c r="C69" s="291"/>
      <c r="D69" s="291"/>
      <c r="E69" s="291"/>
      <c r="F69" s="291"/>
      <c r="G69" s="210"/>
      <c r="H69" s="210"/>
    </row>
    <row r="70" spans="2:11" ht="51.75" customHeight="1" x14ac:dyDescent="0.25">
      <c r="B70" s="291"/>
      <c r="C70" s="291"/>
      <c r="D70" s="291"/>
      <c r="E70" s="291"/>
      <c r="F70" s="291"/>
      <c r="G70" s="210"/>
      <c r="H70" s="210"/>
    </row>
    <row r="71" spans="2:11" ht="21.75" customHeight="1" x14ac:dyDescent="0.25">
      <c r="B71" s="292"/>
      <c r="C71" s="292"/>
      <c r="D71" s="292"/>
      <c r="E71" s="292"/>
      <c r="F71" s="292"/>
      <c r="G71" s="213"/>
      <c r="H71" s="213"/>
    </row>
    <row r="72" spans="2:11" ht="23.25" customHeight="1" x14ac:dyDescent="0.25"/>
    <row r="73" spans="2:11" ht="18.75" customHeight="1" x14ac:dyDescent="0.25">
      <c r="B73" s="290"/>
      <c r="C73" s="290"/>
      <c r="D73" s="290"/>
      <c r="E73" s="290"/>
      <c r="F73" s="290"/>
      <c r="G73" s="214"/>
      <c r="H73" s="214"/>
    </row>
  </sheetData>
  <mergeCells count="29">
    <mergeCell ref="A9:M9"/>
    <mergeCell ref="A1:M1"/>
    <mergeCell ref="A3:M3"/>
    <mergeCell ref="A5:M5"/>
    <mergeCell ref="A6:M6"/>
    <mergeCell ref="A8:M8"/>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B73:F73"/>
    <mergeCell ref="B64:F64"/>
    <mergeCell ref="B66:F66"/>
    <mergeCell ref="B68:F68"/>
    <mergeCell ref="B69:F69"/>
    <mergeCell ref="B70:F70"/>
    <mergeCell ref="B71:F71"/>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12" sqref="A12:AV12"/>
    </sheetView>
  </sheetViews>
  <sheetFormatPr defaultColWidth="9.140625" defaultRowHeight="15" x14ac:dyDescent="0.25"/>
  <cols>
    <col min="1" max="1" width="6.140625" style="87" customWidth="1"/>
    <col min="2" max="2" width="18.7109375" style="87" customWidth="1"/>
    <col min="3" max="3" width="13.85546875" style="87" customWidth="1"/>
    <col min="4" max="4" width="15.140625" style="87" customWidth="1"/>
    <col min="5" max="10" width="7.7109375" style="87" customWidth="1"/>
    <col min="11" max="11" width="6.42578125" style="87" customWidth="1"/>
    <col min="12" max="12" width="7.7109375" style="87" customWidth="1"/>
    <col min="13" max="15" width="10.7109375" style="87" customWidth="1"/>
    <col min="16" max="16" width="17.28515625" style="87" customWidth="1"/>
    <col min="17" max="17" width="14.28515625" style="87" customWidth="1"/>
    <col min="18" max="18" width="17" style="87" customWidth="1"/>
    <col min="19" max="19" width="7.85546875" style="87" customWidth="1"/>
    <col min="20" max="20" width="8.5703125" style="87" customWidth="1"/>
    <col min="21" max="21" width="11.42578125" style="87" customWidth="1"/>
    <col min="22" max="22" width="12.7109375" style="87" customWidth="1"/>
    <col min="23" max="23" width="12.42578125" style="87" customWidth="1"/>
    <col min="24" max="24" width="12.28515625" style="87" customWidth="1"/>
    <col min="25" max="25" width="13.140625" style="87" customWidth="1"/>
    <col min="26" max="26" width="11" style="87" customWidth="1"/>
    <col min="27" max="27" width="13.42578125" style="87" customWidth="1"/>
    <col min="28" max="28" width="16.140625" style="87" customWidth="1"/>
    <col min="29" max="29" width="18.28515625" style="87" customWidth="1"/>
    <col min="30" max="30" width="11.85546875" style="87" customWidth="1"/>
    <col min="31" max="31" width="17.140625" style="87" customWidth="1"/>
    <col min="32" max="32" width="11.7109375" style="87" customWidth="1"/>
    <col min="33" max="33" width="11.5703125" style="87" customWidth="1"/>
    <col min="34" max="35" width="9.7109375" style="87" customWidth="1"/>
    <col min="36" max="36" width="11.7109375" style="87" customWidth="1"/>
    <col min="37" max="37" width="13.5703125" style="87" customWidth="1"/>
    <col min="38" max="38" width="14.28515625" style="87" customWidth="1"/>
    <col min="39" max="39" width="11.42578125" style="87" customWidth="1"/>
    <col min="40" max="40" width="8.7109375" style="87" customWidth="1"/>
    <col min="41" max="41" width="9.7109375" style="87" customWidth="1"/>
    <col min="42" max="42" width="12.42578125" style="87" customWidth="1"/>
    <col min="43" max="43" width="8" style="87" customWidth="1"/>
    <col min="44" max="44" width="16.7109375" style="87" customWidth="1"/>
    <col min="45" max="45" width="14.7109375" style="87" customWidth="1"/>
    <col min="46" max="46" width="14.85546875" style="87" customWidth="1"/>
    <col min="47" max="47" width="12" style="87" customWidth="1"/>
    <col min="48" max="48" width="14" style="87" customWidth="1"/>
    <col min="49" max="16384" width="9.140625" style="87"/>
  </cols>
  <sheetData>
    <row r="1" spans="1:48" ht="18.75" customHeight="1" x14ac:dyDescent="0.25">
      <c r="A1" s="260" t="str">
        <f>'1. паспорт местоположение'!A5:C5</f>
        <v>Год раскрытия информации: 2025 год</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0"/>
      <c r="AS1" s="260"/>
      <c r="AT1" s="260"/>
      <c r="AU1" s="260"/>
      <c r="AV1" s="260"/>
    </row>
    <row r="2" spans="1:48" ht="15.75" x14ac:dyDescent="0.25">
      <c r="A2" s="88"/>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45"/>
    </row>
    <row r="3" spans="1:48" ht="15.75" x14ac:dyDescent="0.25">
      <c r="A3" s="235" t="s">
        <v>8</v>
      </c>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5"/>
      <c r="AK3" s="235"/>
      <c r="AL3" s="235"/>
      <c r="AM3" s="235"/>
      <c r="AN3" s="235"/>
      <c r="AO3" s="235"/>
      <c r="AP3" s="235"/>
      <c r="AQ3" s="235"/>
      <c r="AR3" s="235"/>
      <c r="AS3" s="235"/>
      <c r="AT3" s="235"/>
      <c r="AU3" s="235"/>
      <c r="AV3" s="235"/>
    </row>
    <row r="4" spans="1:48" ht="12" customHeight="1" x14ac:dyDescent="0.25">
      <c r="A4" s="235"/>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row>
    <row r="5" spans="1:48" ht="15.75" x14ac:dyDescent="0.25">
      <c r="A5" s="236" t="str">
        <f>'1. паспорт местоположение'!A9:C9</f>
        <v xml:space="preserve">Московская дирекция по энергообоспечению - структурное подразделение Трансэнерго –  филиала ОАО «РЖД»
                                                                                                                                                              </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5.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c r="AS6" s="223"/>
      <c r="AT6" s="223"/>
      <c r="AU6" s="223"/>
      <c r="AV6" s="223"/>
    </row>
    <row r="7" spans="1:48" ht="12" customHeight="1"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5.75" x14ac:dyDescent="0.25">
      <c r="A8" s="236" t="str">
        <f>'1. паспорт местоположение'!A13:C13</f>
        <v>I_CмолО2</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2.75" customHeight="1"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5.75" x14ac:dyDescent="0.25">
      <c r="A11" s="236" t="str">
        <f>'6.2. Пасп фин осв ввод '!A11:M11</f>
        <v>Техническое перевооружение ЛЭП 10 кВ ПЭ уч. Рославль2-Аселье. Монтаж провода СИП-3 протяженностью 19,3 км. Монтаж КТП-16 кВА - 6 шт, КТП-100 кВА - 1 шт.</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4.25" customHeight="1"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89" customFormat="1" ht="34.5" customHeight="1" x14ac:dyDescent="0.25">
      <c r="A16" s="304" t="s">
        <v>360</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55" s="90" customFormat="1" ht="140.25" customHeight="1" x14ac:dyDescent="0.3">
      <c r="A17" s="305" t="s">
        <v>361</v>
      </c>
      <c r="B17" s="308" t="s">
        <v>362</v>
      </c>
      <c r="C17" s="305" t="s">
        <v>363</v>
      </c>
      <c r="D17" s="305" t="s">
        <v>364</v>
      </c>
      <c r="E17" s="311" t="s">
        <v>365</v>
      </c>
      <c r="F17" s="312"/>
      <c r="G17" s="312"/>
      <c r="H17" s="312"/>
      <c r="I17" s="312"/>
      <c r="J17" s="312"/>
      <c r="K17" s="312"/>
      <c r="L17" s="313"/>
      <c r="M17" s="305" t="s">
        <v>366</v>
      </c>
      <c r="N17" s="305" t="s">
        <v>367</v>
      </c>
      <c r="O17" s="305" t="s">
        <v>368</v>
      </c>
      <c r="P17" s="314" t="s">
        <v>369</v>
      </c>
      <c r="Q17" s="314" t="s">
        <v>370</v>
      </c>
      <c r="R17" s="314" t="s">
        <v>371</v>
      </c>
      <c r="S17" s="314" t="s">
        <v>372</v>
      </c>
      <c r="T17" s="314"/>
      <c r="U17" s="314" t="s">
        <v>373</v>
      </c>
      <c r="V17" s="314" t="s">
        <v>374</v>
      </c>
      <c r="W17" s="314" t="s">
        <v>375</v>
      </c>
      <c r="X17" s="314" t="s">
        <v>376</v>
      </c>
      <c r="Y17" s="314" t="s">
        <v>377</v>
      </c>
      <c r="Z17" s="317" t="s">
        <v>378</v>
      </c>
      <c r="AA17" s="314" t="s">
        <v>379</v>
      </c>
      <c r="AB17" s="314" t="s">
        <v>380</v>
      </c>
      <c r="AC17" s="314" t="s">
        <v>381</v>
      </c>
      <c r="AD17" s="314" t="s">
        <v>382</v>
      </c>
      <c r="AE17" s="314" t="s">
        <v>383</v>
      </c>
      <c r="AF17" s="314" t="s">
        <v>384</v>
      </c>
      <c r="AG17" s="314"/>
      <c r="AH17" s="314"/>
      <c r="AI17" s="314"/>
      <c r="AJ17" s="314"/>
      <c r="AK17" s="314"/>
      <c r="AL17" s="314" t="s">
        <v>385</v>
      </c>
      <c r="AM17" s="314"/>
      <c r="AN17" s="314"/>
      <c r="AO17" s="314"/>
      <c r="AP17" s="314" t="s">
        <v>386</v>
      </c>
      <c r="AQ17" s="314"/>
      <c r="AR17" s="314" t="s">
        <v>387</v>
      </c>
      <c r="AS17" s="314" t="s">
        <v>388</v>
      </c>
      <c r="AT17" s="314" t="s">
        <v>389</v>
      </c>
      <c r="AU17" s="314" t="s">
        <v>390</v>
      </c>
      <c r="AV17" s="314" t="s">
        <v>391</v>
      </c>
    </row>
    <row r="18" spans="1:55" s="90" customFormat="1" ht="19.5" x14ac:dyDescent="0.3">
      <c r="A18" s="306"/>
      <c r="B18" s="309"/>
      <c r="C18" s="306"/>
      <c r="D18" s="306"/>
      <c r="E18" s="305" t="s">
        <v>392</v>
      </c>
      <c r="F18" s="322" t="s">
        <v>343</v>
      </c>
      <c r="G18" s="322" t="s">
        <v>345</v>
      </c>
      <c r="H18" s="322" t="s">
        <v>347</v>
      </c>
      <c r="I18" s="320" t="s">
        <v>393</v>
      </c>
      <c r="J18" s="320" t="s">
        <v>394</v>
      </c>
      <c r="K18" s="320" t="s">
        <v>395</v>
      </c>
      <c r="L18" s="322" t="s">
        <v>34</v>
      </c>
      <c r="M18" s="306"/>
      <c r="N18" s="306"/>
      <c r="O18" s="306"/>
      <c r="P18" s="314"/>
      <c r="Q18" s="314"/>
      <c r="R18" s="314"/>
      <c r="S18" s="324" t="s">
        <v>1</v>
      </c>
      <c r="T18" s="324" t="s">
        <v>396</v>
      </c>
      <c r="U18" s="314"/>
      <c r="V18" s="314"/>
      <c r="W18" s="314"/>
      <c r="X18" s="314"/>
      <c r="Y18" s="314"/>
      <c r="Z18" s="314"/>
      <c r="AA18" s="314"/>
      <c r="AB18" s="314"/>
      <c r="AC18" s="314"/>
      <c r="AD18" s="314"/>
      <c r="AE18" s="314"/>
      <c r="AF18" s="314" t="s">
        <v>397</v>
      </c>
      <c r="AG18" s="314"/>
      <c r="AH18" s="314" t="s">
        <v>398</v>
      </c>
      <c r="AI18" s="314"/>
      <c r="AJ18" s="305" t="s">
        <v>399</v>
      </c>
      <c r="AK18" s="305" t="s">
        <v>400</v>
      </c>
      <c r="AL18" s="305" t="s">
        <v>401</v>
      </c>
      <c r="AM18" s="305" t="s">
        <v>402</v>
      </c>
      <c r="AN18" s="305" t="s">
        <v>403</v>
      </c>
      <c r="AO18" s="305" t="s">
        <v>404</v>
      </c>
      <c r="AP18" s="305" t="s">
        <v>405</v>
      </c>
      <c r="AQ18" s="315" t="s">
        <v>396</v>
      </c>
      <c r="AR18" s="314"/>
      <c r="AS18" s="314"/>
      <c r="AT18" s="314"/>
      <c r="AU18" s="314"/>
      <c r="AV18" s="314"/>
    </row>
    <row r="19" spans="1:55" s="90" customFormat="1" ht="97.5" x14ac:dyDescent="0.3">
      <c r="A19" s="307"/>
      <c r="B19" s="310"/>
      <c r="C19" s="307"/>
      <c r="D19" s="307"/>
      <c r="E19" s="307"/>
      <c r="F19" s="323"/>
      <c r="G19" s="323"/>
      <c r="H19" s="323"/>
      <c r="I19" s="321"/>
      <c r="J19" s="321"/>
      <c r="K19" s="321"/>
      <c r="L19" s="323"/>
      <c r="M19" s="307"/>
      <c r="N19" s="307"/>
      <c r="O19" s="307"/>
      <c r="P19" s="314"/>
      <c r="Q19" s="314"/>
      <c r="R19" s="314"/>
      <c r="S19" s="325"/>
      <c r="T19" s="325"/>
      <c r="U19" s="314"/>
      <c r="V19" s="314"/>
      <c r="W19" s="314"/>
      <c r="X19" s="314"/>
      <c r="Y19" s="314"/>
      <c r="Z19" s="314"/>
      <c r="AA19" s="314"/>
      <c r="AB19" s="314"/>
      <c r="AC19" s="314"/>
      <c r="AD19" s="314"/>
      <c r="AE19" s="314"/>
      <c r="AF19" s="91" t="s">
        <v>406</v>
      </c>
      <c r="AG19" s="91" t="s">
        <v>407</v>
      </c>
      <c r="AH19" s="92" t="s">
        <v>1</v>
      </c>
      <c r="AI19" s="92" t="s">
        <v>396</v>
      </c>
      <c r="AJ19" s="307"/>
      <c r="AK19" s="307"/>
      <c r="AL19" s="307"/>
      <c r="AM19" s="307"/>
      <c r="AN19" s="307"/>
      <c r="AO19" s="307"/>
      <c r="AP19" s="307"/>
      <c r="AQ19" s="316"/>
      <c r="AR19" s="314"/>
      <c r="AS19" s="314"/>
      <c r="AT19" s="314"/>
      <c r="AU19" s="314"/>
      <c r="AV19" s="314"/>
    </row>
    <row r="20" spans="1:55" s="94" customFormat="1" ht="11.25" x14ac:dyDescent="0.2">
      <c r="A20" s="93">
        <v>1</v>
      </c>
      <c r="B20" s="93">
        <v>2</v>
      </c>
      <c r="C20" s="93">
        <v>4</v>
      </c>
      <c r="D20" s="93">
        <v>5</v>
      </c>
      <c r="E20" s="93">
        <v>6</v>
      </c>
      <c r="F20" s="93">
        <f>E20+1</f>
        <v>7</v>
      </c>
      <c r="G20" s="93">
        <f t="shared" ref="G20:AV20" si="0">F20+1</f>
        <v>8</v>
      </c>
      <c r="H20" s="93">
        <f t="shared" si="0"/>
        <v>9</v>
      </c>
      <c r="I20" s="93">
        <f t="shared" si="0"/>
        <v>10</v>
      </c>
      <c r="J20" s="93">
        <f t="shared" si="0"/>
        <v>11</v>
      </c>
      <c r="K20" s="93">
        <f t="shared" si="0"/>
        <v>12</v>
      </c>
      <c r="L20" s="93">
        <f t="shared" si="0"/>
        <v>13</v>
      </c>
      <c r="M20" s="93">
        <f t="shared" si="0"/>
        <v>14</v>
      </c>
      <c r="N20" s="93">
        <f t="shared" si="0"/>
        <v>15</v>
      </c>
      <c r="O20" s="93">
        <f t="shared" si="0"/>
        <v>16</v>
      </c>
      <c r="P20" s="93">
        <f t="shared" si="0"/>
        <v>17</v>
      </c>
      <c r="Q20" s="93">
        <f t="shared" si="0"/>
        <v>18</v>
      </c>
      <c r="R20" s="93">
        <f t="shared" si="0"/>
        <v>19</v>
      </c>
      <c r="S20" s="93">
        <f t="shared" si="0"/>
        <v>20</v>
      </c>
      <c r="T20" s="93">
        <f t="shared" si="0"/>
        <v>21</v>
      </c>
      <c r="U20" s="93">
        <f t="shared" si="0"/>
        <v>22</v>
      </c>
      <c r="V20" s="93">
        <f t="shared" si="0"/>
        <v>23</v>
      </c>
      <c r="W20" s="93">
        <f t="shared" si="0"/>
        <v>24</v>
      </c>
      <c r="X20" s="93">
        <f t="shared" si="0"/>
        <v>25</v>
      </c>
      <c r="Y20" s="93">
        <f t="shared" si="0"/>
        <v>26</v>
      </c>
      <c r="Z20" s="93">
        <f t="shared" si="0"/>
        <v>27</v>
      </c>
      <c r="AA20" s="93">
        <f t="shared" si="0"/>
        <v>28</v>
      </c>
      <c r="AB20" s="93">
        <f t="shared" si="0"/>
        <v>29</v>
      </c>
      <c r="AC20" s="93">
        <f t="shared" si="0"/>
        <v>30</v>
      </c>
      <c r="AD20" s="93">
        <f t="shared" si="0"/>
        <v>31</v>
      </c>
      <c r="AE20" s="93">
        <f t="shared" si="0"/>
        <v>32</v>
      </c>
      <c r="AF20" s="93">
        <f t="shared" si="0"/>
        <v>33</v>
      </c>
      <c r="AG20" s="93">
        <f t="shared" si="0"/>
        <v>34</v>
      </c>
      <c r="AH20" s="93">
        <f t="shared" si="0"/>
        <v>35</v>
      </c>
      <c r="AI20" s="93">
        <f t="shared" si="0"/>
        <v>36</v>
      </c>
      <c r="AJ20" s="93">
        <f t="shared" si="0"/>
        <v>37</v>
      </c>
      <c r="AK20" s="93">
        <f t="shared" si="0"/>
        <v>38</v>
      </c>
      <c r="AL20" s="93">
        <f t="shared" si="0"/>
        <v>39</v>
      </c>
      <c r="AM20" s="93">
        <f t="shared" si="0"/>
        <v>40</v>
      </c>
      <c r="AN20" s="93">
        <f t="shared" si="0"/>
        <v>41</v>
      </c>
      <c r="AO20" s="93">
        <f t="shared" si="0"/>
        <v>42</v>
      </c>
      <c r="AP20" s="93">
        <f t="shared" si="0"/>
        <v>43</v>
      </c>
      <c r="AQ20" s="93">
        <f t="shared" si="0"/>
        <v>44</v>
      </c>
      <c r="AR20" s="93">
        <f t="shared" si="0"/>
        <v>45</v>
      </c>
      <c r="AS20" s="93">
        <f t="shared" si="0"/>
        <v>46</v>
      </c>
      <c r="AT20" s="93">
        <f t="shared" si="0"/>
        <v>47</v>
      </c>
      <c r="AU20" s="93">
        <f t="shared" si="0"/>
        <v>48</v>
      </c>
      <c r="AV20" s="93">
        <f t="shared" si="0"/>
        <v>49</v>
      </c>
    </row>
    <row r="21" spans="1:55" s="101" customFormat="1" ht="18.75" x14ac:dyDescent="0.2">
      <c r="A21" s="95" t="s">
        <v>242</v>
      </c>
      <c r="B21" s="96" t="s">
        <v>242</v>
      </c>
      <c r="C21" s="97" t="s">
        <v>242</v>
      </c>
      <c r="D21" s="95" t="s">
        <v>242</v>
      </c>
      <c r="E21" s="95" t="s">
        <v>242</v>
      </c>
      <c r="F21" s="95" t="s">
        <v>242</v>
      </c>
      <c r="G21" s="95" t="s">
        <v>242</v>
      </c>
      <c r="H21" s="95" t="s">
        <v>242</v>
      </c>
      <c r="I21" s="95" t="s">
        <v>242</v>
      </c>
      <c r="J21" s="95" t="s">
        <v>242</v>
      </c>
      <c r="K21" s="95" t="s">
        <v>242</v>
      </c>
      <c r="L21" s="95" t="s">
        <v>242</v>
      </c>
      <c r="M21" s="97" t="s">
        <v>242</v>
      </c>
      <c r="N21" s="97" t="s">
        <v>242</v>
      </c>
      <c r="O21" s="97" t="s">
        <v>242</v>
      </c>
      <c r="P21" s="98" t="s">
        <v>242</v>
      </c>
      <c r="Q21" s="97" t="s">
        <v>242</v>
      </c>
      <c r="R21" s="98" t="s">
        <v>242</v>
      </c>
      <c r="S21" s="97" t="s">
        <v>242</v>
      </c>
      <c r="T21" s="97" t="s">
        <v>242</v>
      </c>
      <c r="U21" s="95" t="s">
        <v>242</v>
      </c>
      <c r="V21" s="95" t="s">
        <v>242</v>
      </c>
      <c r="W21" s="97" t="s">
        <v>242</v>
      </c>
      <c r="X21" s="98" t="s">
        <v>242</v>
      </c>
      <c r="Y21" s="97" t="s">
        <v>242</v>
      </c>
      <c r="Z21" s="99" t="s">
        <v>242</v>
      </c>
      <c r="AA21" s="98" t="s">
        <v>242</v>
      </c>
      <c r="AB21" s="98" t="s">
        <v>242</v>
      </c>
      <c r="AC21" s="98" t="s">
        <v>242</v>
      </c>
      <c r="AD21" s="98" t="s">
        <v>242</v>
      </c>
      <c r="AE21" s="98" t="s">
        <v>242</v>
      </c>
      <c r="AF21" s="95" t="s">
        <v>242</v>
      </c>
      <c r="AG21" s="97" t="s">
        <v>242</v>
      </c>
      <c r="AH21" s="99" t="s">
        <v>242</v>
      </c>
      <c r="AI21" s="99" t="s">
        <v>242</v>
      </c>
      <c r="AJ21" s="99" t="s">
        <v>242</v>
      </c>
      <c r="AK21" s="99" t="s">
        <v>242</v>
      </c>
      <c r="AL21" s="97" t="s">
        <v>242</v>
      </c>
      <c r="AM21" s="97" t="s">
        <v>242</v>
      </c>
      <c r="AN21" s="99" t="s">
        <v>242</v>
      </c>
      <c r="AO21" s="97" t="s">
        <v>242</v>
      </c>
      <c r="AP21" s="99" t="s">
        <v>242</v>
      </c>
      <c r="AQ21" s="99" t="s">
        <v>242</v>
      </c>
      <c r="AR21" s="99" t="s">
        <v>242</v>
      </c>
      <c r="AS21" s="99" t="s">
        <v>242</v>
      </c>
      <c r="AT21" s="99" t="s">
        <v>242</v>
      </c>
      <c r="AU21" s="97" t="s">
        <v>242</v>
      </c>
      <c r="AV21" s="97" t="s">
        <v>242</v>
      </c>
      <c r="AW21" s="100"/>
      <c r="AX21" s="100"/>
      <c r="AY21" s="100"/>
      <c r="AZ21" s="100"/>
      <c r="BA21" s="100"/>
      <c r="BB21" s="100"/>
      <c r="BC21" s="100"/>
    </row>
    <row r="22" spans="1:55" s="104" customFormat="1" ht="26.25" customHeight="1" x14ac:dyDescent="0.25">
      <c r="A22" s="102"/>
      <c r="B22" s="103"/>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9"/>
      <c r="AM22" s="319"/>
      <c r="AN22" s="319"/>
      <c r="AO22" s="319"/>
      <c r="AP22" s="319"/>
      <c r="AQ22" s="319"/>
      <c r="AR22" s="319"/>
      <c r="AS22" s="319"/>
      <c r="AT22" s="319"/>
      <c r="AU22" s="319"/>
      <c r="AV22" s="319"/>
      <c r="AW22" s="102"/>
      <c r="AX22" s="102"/>
      <c r="AY22" s="102"/>
      <c r="AZ22" s="102"/>
      <c r="BA22" s="102"/>
      <c r="BB22" s="102"/>
      <c r="BC22" s="102"/>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B21" sqref="B21"/>
    </sheetView>
  </sheetViews>
  <sheetFormatPr defaultRowHeight="15.75" x14ac:dyDescent="0.25"/>
  <cols>
    <col min="1" max="1" width="87.140625" style="115" customWidth="1"/>
    <col min="2" max="2" width="83.28515625" style="115" customWidth="1"/>
    <col min="3" max="3" width="66.140625" style="115" customWidth="1"/>
    <col min="4" max="257" width="9.140625" style="106"/>
    <col min="258" max="259" width="66.140625" style="106" customWidth="1"/>
    <col min="260" max="513" width="9.140625" style="106"/>
    <col min="514" max="515" width="66.140625" style="106" customWidth="1"/>
    <col min="516" max="769" width="9.140625" style="106"/>
    <col min="770" max="771" width="66.140625" style="106" customWidth="1"/>
    <col min="772" max="1025" width="9.140625" style="106"/>
    <col min="1026" max="1027" width="66.140625" style="106" customWidth="1"/>
    <col min="1028" max="1281" width="9.140625" style="106"/>
    <col min="1282" max="1283" width="66.140625" style="106" customWidth="1"/>
    <col min="1284" max="1537" width="9.140625" style="106"/>
    <col min="1538" max="1539" width="66.140625" style="106" customWidth="1"/>
    <col min="1540" max="1793" width="9.140625" style="106"/>
    <col min="1794" max="1795" width="66.140625" style="106" customWidth="1"/>
    <col min="1796" max="2049" width="9.140625" style="106"/>
    <col min="2050" max="2051" width="66.140625" style="106" customWidth="1"/>
    <col min="2052" max="2305" width="9.140625" style="106"/>
    <col min="2306" max="2307" width="66.140625" style="106" customWidth="1"/>
    <col min="2308" max="2561" width="9.140625" style="106"/>
    <col min="2562" max="2563" width="66.140625" style="106" customWidth="1"/>
    <col min="2564" max="2817" width="9.140625" style="106"/>
    <col min="2818" max="2819" width="66.140625" style="106" customWidth="1"/>
    <col min="2820" max="3073" width="9.140625" style="106"/>
    <col min="3074" max="3075" width="66.140625" style="106" customWidth="1"/>
    <col min="3076" max="3329" width="9.140625" style="106"/>
    <col min="3330" max="3331" width="66.140625" style="106" customWidth="1"/>
    <col min="3332" max="3585" width="9.140625" style="106"/>
    <col min="3586" max="3587" width="66.140625" style="106" customWidth="1"/>
    <col min="3588" max="3841" width="9.140625" style="106"/>
    <col min="3842" max="3843" width="66.140625" style="106" customWidth="1"/>
    <col min="3844" max="4097" width="9.140625" style="106"/>
    <col min="4098" max="4099" width="66.140625" style="106" customWidth="1"/>
    <col min="4100" max="4353" width="9.140625" style="106"/>
    <col min="4354" max="4355" width="66.140625" style="106" customWidth="1"/>
    <col min="4356" max="4609" width="9.140625" style="106"/>
    <col min="4610" max="4611" width="66.140625" style="106" customWidth="1"/>
    <col min="4612" max="4865" width="9.140625" style="106"/>
    <col min="4866" max="4867" width="66.140625" style="106" customWidth="1"/>
    <col min="4868" max="5121" width="9.140625" style="106"/>
    <col min="5122" max="5123" width="66.140625" style="106" customWidth="1"/>
    <col min="5124" max="5377" width="9.140625" style="106"/>
    <col min="5378" max="5379" width="66.140625" style="106" customWidth="1"/>
    <col min="5380" max="5633" width="9.140625" style="106"/>
    <col min="5634" max="5635" width="66.140625" style="106" customWidth="1"/>
    <col min="5636" max="5889" width="9.140625" style="106"/>
    <col min="5890" max="5891" width="66.140625" style="106" customWidth="1"/>
    <col min="5892" max="6145" width="9.140625" style="106"/>
    <col min="6146" max="6147" width="66.140625" style="106" customWidth="1"/>
    <col min="6148" max="6401" width="9.140625" style="106"/>
    <col min="6402" max="6403" width="66.140625" style="106" customWidth="1"/>
    <col min="6404" max="6657" width="9.140625" style="106"/>
    <col min="6658" max="6659" width="66.140625" style="106" customWidth="1"/>
    <col min="6660" max="6913" width="9.140625" style="106"/>
    <col min="6914" max="6915" width="66.140625" style="106" customWidth="1"/>
    <col min="6916" max="7169" width="9.140625" style="106"/>
    <col min="7170" max="7171" width="66.140625" style="106" customWidth="1"/>
    <col min="7172" max="7425" width="9.140625" style="106"/>
    <col min="7426" max="7427" width="66.140625" style="106" customWidth="1"/>
    <col min="7428" max="7681" width="9.140625" style="106"/>
    <col min="7682" max="7683" width="66.140625" style="106" customWidth="1"/>
    <col min="7684" max="7937" width="9.140625" style="106"/>
    <col min="7938" max="7939" width="66.140625" style="106" customWidth="1"/>
    <col min="7940" max="8193" width="9.140625" style="106"/>
    <col min="8194" max="8195" width="66.140625" style="106" customWidth="1"/>
    <col min="8196" max="8449" width="9.140625" style="106"/>
    <col min="8450" max="8451" width="66.140625" style="106" customWidth="1"/>
    <col min="8452" max="8705" width="9.140625" style="106"/>
    <col min="8706" max="8707" width="66.140625" style="106" customWidth="1"/>
    <col min="8708" max="8961" width="9.140625" style="106"/>
    <col min="8962" max="8963" width="66.140625" style="106" customWidth="1"/>
    <col min="8964" max="9217" width="9.140625" style="106"/>
    <col min="9218" max="9219" width="66.140625" style="106" customWidth="1"/>
    <col min="9220" max="9473" width="9.140625" style="106"/>
    <col min="9474" max="9475" width="66.140625" style="106" customWidth="1"/>
    <col min="9476" max="9729" width="9.140625" style="106"/>
    <col min="9730" max="9731" width="66.140625" style="106" customWidth="1"/>
    <col min="9732" max="9985" width="9.140625" style="106"/>
    <col min="9986" max="9987" width="66.140625" style="106" customWidth="1"/>
    <col min="9988" max="10241" width="9.140625" style="106"/>
    <col min="10242" max="10243" width="66.140625" style="106" customWidth="1"/>
    <col min="10244" max="10497" width="9.140625" style="106"/>
    <col min="10498" max="10499" width="66.140625" style="106" customWidth="1"/>
    <col min="10500" max="10753" width="9.140625" style="106"/>
    <col min="10754" max="10755" width="66.140625" style="106" customWidth="1"/>
    <col min="10756" max="11009" width="9.140625" style="106"/>
    <col min="11010" max="11011" width="66.140625" style="106" customWidth="1"/>
    <col min="11012" max="11265" width="9.140625" style="106"/>
    <col min="11266" max="11267" width="66.140625" style="106" customWidth="1"/>
    <col min="11268" max="11521" width="9.140625" style="106"/>
    <col min="11522" max="11523" width="66.140625" style="106" customWidth="1"/>
    <col min="11524" max="11777" width="9.140625" style="106"/>
    <col min="11778" max="11779" width="66.140625" style="106" customWidth="1"/>
    <col min="11780" max="12033" width="9.140625" style="106"/>
    <col min="12034" max="12035" width="66.140625" style="106" customWidth="1"/>
    <col min="12036" max="12289" width="9.140625" style="106"/>
    <col min="12290" max="12291" width="66.140625" style="106" customWidth="1"/>
    <col min="12292" max="12545" width="9.140625" style="106"/>
    <col min="12546" max="12547" width="66.140625" style="106" customWidth="1"/>
    <col min="12548" max="12801" width="9.140625" style="106"/>
    <col min="12802" max="12803" width="66.140625" style="106" customWidth="1"/>
    <col min="12804" max="13057" width="9.140625" style="106"/>
    <col min="13058" max="13059" width="66.140625" style="106" customWidth="1"/>
    <col min="13060" max="13313" width="9.140625" style="106"/>
    <col min="13314" max="13315" width="66.140625" style="106" customWidth="1"/>
    <col min="13316" max="13569" width="9.140625" style="106"/>
    <col min="13570" max="13571" width="66.140625" style="106" customWidth="1"/>
    <col min="13572" max="13825" width="9.140625" style="106"/>
    <col min="13826" max="13827" width="66.140625" style="106" customWidth="1"/>
    <col min="13828" max="14081" width="9.140625" style="106"/>
    <col min="14082" max="14083" width="66.140625" style="106" customWidth="1"/>
    <col min="14084" max="14337" width="9.140625" style="106"/>
    <col min="14338" max="14339" width="66.140625" style="106" customWidth="1"/>
    <col min="14340" max="14593" width="9.140625" style="106"/>
    <col min="14594" max="14595" width="66.140625" style="106" customWidth="1"/>
    <col min="14596" max="14849" width="9.140625" style="106"/>
    <col min="14850" max="14851" width="66.140625" style="106" customWidth="1"/>
    <col min="14852" max="15105" width="9.140625" style="106"/>
    <col min="15106" max="15107" width="66.140625" style="106" customWidth="1"/>
    <col min="15108" max="15361" width="9.140625" style="106"/>
    <col min="15362" max="15363" width="66.140625" style="106" customWidth="1"/>
    <col min="15364" max="15617" width="9.140625" style="106"/>
    <col min="15618" max="15619" width="66.140625" style="106" customWidth="1"/>
    <col min="15620" max="15873" width="9.140625" style="106"/>
    <col min="15874" max="15875" width="66.140625" style="106" customWidth="1"/>
    <col min="15876" max="16129" width="9.140625" style="106"/>
    <col min="16130" max="16131" width="66.140625" style="106" customWidth="1"/>
    <col min="16132" max="16384" width="9.140625" style="106"/>
  </cols>
  <sheetData>
    <row r="1" spans="1:9" ht="18.75" x14ac:dyDescent="0.3">
      <c r="A1" s="327" t="str">
        <f>'1. паспорт местоположение'!A5:C5</f>
        <v>Год раскрытия информации: 2025 год</v>
      </c>
      <c r="B1" s="327"/>
      <c r="C1" s="105"/>
      <c r="D1" s="105"/>
      <c r="E1" s="105"/>
      <c r="F1" s="105"/>
      <c r="G1" s="105"/>
      <c r="H1" s="105"/>
      <c r="I1" s="105"/>
    </row>
    <row r="2" spans="1:9" ht="18.75" x14ac:dyDescent="0.3">
      <c r="A2" s="107"/>
      <c r="B2" s="107"/>
      <c r="C2" s="107"/>
      <c r="D2" s="108"/>
      <c r="E2" s="108"/>
      <c r="F2" s="108"/>
      <c r="G2" s="108"/>
      <c r="H2" s="108"/>
      <c r="I2" s="108"/>
    </row>
    <row r="3" spans="1:9" ht="14.25" customHeight="1" x14ac:dyDescent="0.25">
      <c r="A3" s="235" t="s">
        <v>8</v>
      </c>
      <c r="B3" s="235"/>
      <c r="C3" s="84"/>
      <c r="D3" s="56"/>
      <c r="E3" s="56"/>
      <c r="F3" s="56"/>
      <c r="G3" s="56"/>
      <c r="H3" s="56"/>
      <c r="I3" s="56"/>
    </row>
    <row r="4" spans="1:9" ht="14.25" customHeight="1" x14ac:dyDescent="0.25">
      <c r="A4" s="84"/>
      <c r="B4" s="84"/>
      <c r="C4" s="84"/>
      <c r="D4" s="56"/>
      <c r="E4" s="56"/>
      <c r="F4" s="56"/>
      <c r="G4" s="56"/>
      <c r="H4" s="56"/>
      <c r="I4" s="56"/>
    </row>
    <row r="5" spans="1:9" ht="14.25" customHeight="1" x14ac:dyDescent="0.25">
      <c r="A5" s="84" t="str">
        <f>'1. паспорт местоположение'!A9:C9</f>
        <v xml:space="preserve">Московская дирекция по энергообоспечению - структурное подразделение Трансэнерго –  филиала ОАО «РЖД»
                                                                                                                                                              </v>
      </c>
      <c r="B5" s="84"/>
      <c r="C5" s="109"/>
      <c r="D5" s="57"/>
      <c r="E5" s="57"/>
      <c r="F5" s="57"/>
      <c r="G5" s="57"/>
      <c r="H5" s="57"/>
      <c r="I5" s="57"/>
    </row>
    <row r="6" spans="1:9" ht="14.25" customHeight="1" x14ac:dyDescent="0.25">
      <c r="A6" s="223" t="s">
        <v>7</v>
      </c>
      <c r="B6" s="223"/>
      <c r="C6" s="58"/>
      <c r="D6" s="58"/>
      <c r="E6" s="58"/>
      <c r="F6" s="58"/>
      <c r="G6" s="58"/>
      <c r="H6" s="58"/>
      <c r="I6" s="58"/>
    </row>
    <row r="7" spans="1:9" ht="14.25" customHeight="1" x14ac:dyDescent="0.25">
      <c r="A7" s="236" t="str">
        <f>'1. паспорт местоположение'!A13:C13</f>
        <v>I_CмолО2</v>
      </c>
      <c r="B7" s="236"/>
      <c r="C7" s="84"/>
      <c r="D7" s="56"/>
      <c r="E7" s="56"/>
      <c r="F7" s="56"/>
      <c r="G7" s="56"/>
      <c r="H7" s="56"/>
      <c r="I7" s="56"/>
    </row>
    <row r="8" spans="1:9" x14ac:dyDescent="0.25">
      <c r="A8" s="223" t="s">
        <v>6</v>
      </c>
      <c r="B8" s="223"/>
      <c r="C8" s="58"/>
      <c r="D8" s="58"/>
      <c r="E8" s="58"/>
      <c r="F8" s="58"/>
      <c r="G8" s="58"/>
      <c r="H8" s="58"/>
      <c r="I8" s="58"/>
    </row>
    <row r="9" spans="1:9" ht="18.75" x14ac:dyDescent="0.25">
      <c r="A9" s="83"/>
      <c r="B9" s="83"/>
      <c r="C9" s="83"/>
      <c r="D9" s="9"/>
      <c r="E9" s="9"/>
      <c r="F9" s="9"/>
      <c r="G9" s="9"/>
      <c r="H9" s="9"/>
      <c r="I9" s="9"/>
    </row>
    <row r="10" spans="1:9" ht="39" customHeight="1" x14ac:dyDescent="0.25">
      <c r="A10" s="225" t="str">
        <f>' 7. Паспотчет о закупке'!A11:AV11</f>
        <v>Техническое перевооружение ЛЭП 10 кВ ПЭ уч. Рославль2-Аселье. Монтаж провода СИП-3 протяженностью 19,3 км. Монтаж КТП-16 кВА - 6 шт, КТП-100 кВА - 1 шт.</v>
      </c>
      <c r="B10" s="225"/>
      <c r="C10" s="109"/>
      <c r="D10" s="57"/>
      <c r="E10" s="57"/>
      <c r="F10" s="57"/>
      <c r="G10" s="57"/>
      <c r="H10" s="57"/>
      <c r="I10" s="57"/>
    </row>
    <row r="11" spans="1:9" x14ac:dyDescent="0.25">
      <c r="A11" s="223" t="s">
        <v>5</v>
      </c>
      <c r="B11" s="223"/>
      <c r="C11" s="58"/>
      <c r="D11" s="58"/>
      <c r="E11" s="58"/>
      <c r="F11" s="58"/>
      <c r="G11" s="58"/>
      <c r="H11" s="58"/>
      <c r="I11" s="58"/>
    </row>
    <row r="12" spans="1:9" x14ac:dyDescent="0.25">
      <c r="A12" s="35"/>
      <c r="B12" s="35"/>
      <c r="C12" s="110"/>
    </row>
    <row r="13" spans="1:9" x14ac:dyDescent="0.25">
      <c r="A13" s="326" t="s">
        <v>408</v>
      </c>
      <c r="B13" s="326"/>
      <c r="C13" s="111"/>
    </row>
    <row r="14" spans="1:9" x14ac:dyDescent="0.25">
      <c r="A14" s="326" t="s">
        <v>409</v>
      </c>
      <c r="B14" s="326"/>
      <c r="C14" s="112"/>
    </row>
    <row r="15" spans="1:9" ht="16.5" thickBot="1" x14ac:dyDescent="0.3">
      <c r="A15" s="35"/>
      <c r="B15" s="35"/>
      <c r="C15" s="112"/>
    </row>
    <row r="16" spans="1:9" ht="30.75" thickBot="1" x14ac:dyDescent="0.3">
      <c r="A16" s="113" t="s">
        <v>410</v>
      </c>
      <c r="B16" s="184" t="str">
        <f>A10</f>
        <v>Техническое перевооружение ЛЭП 10 кВ ПЭ уч. Рославль2-Аселье. Монтаж провода СИП-3 протяженностью 19,3 км. Монтаж КТП-16 кВА - 6 шт, КТП-100 кВА - 1 шт.</v>
      </c>
    </row>
    <row r="17" spans="1:2" ht="69" customHeight="1" thickBot="1" x14ac:dyDescent="0.3">
      <c r="A17" s="113" t="s">
        <v>411</v>
      </c>
      <c r="B17" s="184" t="s">
        <v>537</v>
      </c>
    </row>
    <row r="18" spans="1:2" ht="16.5" thickBot="1" x14ac:dyDescent="0.3">
      <c r="A18" s="113" t="s">
        <v>412</v>
      </c>
      <c r="B18" s="114" t="s">
        <v>242</v>
      </c>
    </row>
    <row r="19" spans="1:2" ht="16.5" thickBot="1" x14ac:dyDescent="0.3">
      <c r="A19" s="113" t="s">
        <v>413</v>
      </c>
      <c r="B19" s="114" t="s">
        <v>242</v>
      </c>
    </row>
    <row r="20" spans="1:2" ht="16.5" thickBot="1" x14ac:dyDescent="0.3">
      <c r="A20" s="116" t="s">
        <v>414</v>
      </c>
      <c r="B20" s="114">
        <v>2029</v>
      </c>
    </row>
    <row r="21" spans="1:2" ht="16.5" thickBot="1" x14ac:dyDescent="0.3">
      <c r="A21" s="117" t="s">
        <v>415</v>
      </c>
      <c r="B21" s="114" t="s">
        <v>242</v>
      </c>
    </row>
    <row r="22" spans="1:2" ht="16.5" thickBot="1" x14ac:dyDescent="0.3">
      <c r="A22" s="118" t="s">
        <v>416</v>
      </c>
      <c r="B22" s="114" t="s">
        <v>242</v>
      </c>
    </row>
    <row r="23" spans="1:2" ht="16.5" thickBot="1" x14ac:dyDescent="0.3">
      <c r="A23" s="119" t="s">
        <v>417</v>
      </c>
      <c r="B23" s="114" t="s">
        <v>242</v>
      </c>
    </row>
    <row r="24" spans="1:2" ht="16.5" thickBot="1" x14ac:dyDescent="0.3">
      <c r="A24" s="120" t="s">
        <v>418</v>
      </c>
      <c r="B24" s="114" t="s">
        <v>242</v>
      </c>
    </row>
    <row r="25" spans="1:2" ht="16.5" thickBot="1" x14ac:dyDescent="0.3">
      <c r="A25" s="120" t="s">
        <v>419</v>
      </c>
      <c r="B25" s="114" t="s">
        <v>242</v>
      </c>
    </row>
    <row r="26" spans="1:2" ht="16.5" thickBot="1" x14ac:dyDescent="0.3">
      <c r="A26" s="119" t="s">
        <v>420</v>
      </c>
      <c r="B26" s="114" t="s">
        <v>242</v>
      </c>
    </row>
    <row r="27" spans="1:2" ht="16.5" thickBot="1" x14ac:dyDescent="0.3">
      <c r="A27" s="120" t="s">
        <v>421</v>
      </c>
      <c r="B27" s="114" t="s">
        <v>242</v>
      </c>
    </row>
    <row r="28" spans="1:2" ht="16.5" thickBot="1" x14ac:dyDescent="0.3">
      <c r="A28" s="119" t="s">
        <v>422</v>
      </c>
      <c r="B28" s="114" t="s">
        <v>242</v>
      </c>
    </row>
    <row r="29" spans="1:2" ht="16.5" thickBot="1" x14ac:dyDescent="0.3">
      <c r="A29" s="119" t="s">
        <v>423</v>
      </c>
      <c r="B29" s="114" t="s">
        <v>242</v>
      </c>
    </row>
    <row r="30" spans="1:2" ht="16.5" thickBot="1" x14ac:dyDescent="0.3">
      <c r="A30" s="119" t="s">
        <v>424</v>
      </c>
      <c r="B30" s="114" t="s">
        <v>242</v>
      </c>
    </row>
    <row r="31" spans="1:2" ht="16.5" thickBot="1" x14ac:dyDescent="0.3">
      <c r="A31" s="119" t="s">
        <v>425</v>
      </c>
      <c r="B31" s="114" t="s">
        <v>242</v>
      </c>
    </row>
    <row r="32" spans="1:2" ht="29.25" thickBot="1" x14ac:dyDescent="0.3">
      <c r="A32" s="120" t="s">
        <v>426</v>
      </c>
      <c r="B32" s="114" t="s">
        <v>242</v>
      </c>
    </row>
    <row r="33" spans="1:2" ht="16.5" thickBot="1" x14ac:dyDescent="0.3">
      <c r="A33" s="119" t="s">
        <v>422</v>
      </c>
      <c r="B33" s="114" t="s">
        <v>242</v>
      </c>
    </row>
    <row r="34" spans="1:2" ht="16.5" thickBot="1" x14ac:dyDescent="0.3">
      <c r="A34" s="119" t="s">
        <v>423</v>
      </c>
      <c r="B34" s="114" t="s">
        <v>242</v>
      </c>
    </row>
    <row r="35" spans="1:2" ht="16.5" thickBot="1" x14ac:dyDescent="0.3">
      <c r="A35" s="119" t="s">
        <v>424</v>
      </c>
      <c r="B35" s="114" t="s">
        <v>242</v>
      </c>
    </row>
    <row r="36" spans="1:2" ht="16.5" thickBot="1" x14ac:dyDescent="0.3">
      <c r="A36" s="119" t="s">
        <v>425</v>
      </c>
      <c r="B36" s="114" t="s">
        <v>242</v>
      </c>
    </row>
    <row r="37" spans="1:2" ht="16.5" thickBot="1" x14ac:dyDescent="0.3">
      <c r="A37" s="120" t="s">
        <v>427</v>
      </c>
      <c r="B37" s="114" t="s">
        <v>242</v>
      </c>
    </row>
    <row r="38" spans="1:2" ht="16.5" thickBot="1" x14ac:dyDescent="0.3">
      <c r="A38" s="119" t="s">
        <v>422</v>
      </c>
      <c r="B38" s="114" t="s">
        <v>242</v>
      </c>
    </row>
    <row r="39" spans="1:2" ht="16.5" thickBot="1" x14ac:dyDescent="0.3">
      <c r="A39" s="119" t="s">
        <v>423</v>
      </c>
      <c r="B39" s="114" t="s">
        <v>242</v>
      </c>
    </row>
    <row r="40" spans="1:2" ht="16.5" thickBot="1" x14ac:dyDescent="0.3">
      <c r="A40" s="119" t="s">
        <v>424</v>
      </c>
      <c r="B40" s="114" t="s">
        <v>242</v>
      </c>
    </row>
    <row r="41" spans="1:2" ht="16.5" thickBot="1" x14ac:dyDescent="0.3">
      <c r="A41" s="119" t="s">
        <v>425</v>
      </c>
      <c r="B41" s="114" t="s">
        <v>242</v>
      </c>
    </row>
    <row r="42" spans="1:2" ht="29.25" thickBot="1" x14ac:dyDescent="0.3">
      <c r="A42" s="121" t="s">
        <v>428</v>
      </c>
      <c r="B42" s="114" t="s">
        <v>242</v>
      </c>
    </row>
    <row r="43" spans="1:2" ht="16.5" thickBot="1" x14ac:dyDescent="0.3">
      <c r="A43" s="122" t="s">
        <v>420</v>
      </c>
      <c r="B43" s="114" t="s">
        <v>242</v>
      </c>
    </row>
    <row r="44" spans="1:2" ht="16.5" thickBot="1" x14ac:dyDescent="0.3">
      <c r="A44" s="122" t="s">
        <v>429</v>
      </c>
      <c r="B44" s="114" t="s">
        <v>242</v>
      </c>
    </row>
    <row r="45" spans="1:2" ht="16.5" thickBot="1" x14ac:dyDescent="0.3">
      <c r="A45" s="122" t="s">
        <v>430</v>
      </c>
      <c r="B45" s="114" t="s">
        <v>242</v>
      </c>
    </row>
    <row r="46" spans="1:2" ht="16.5" thickBot="1" x14ac:dyDescent="0.3">
      <c r="A46" s="122" t="s">
        <v>431</v>
      </c>
      <c r="B46" s="114" t="s">
        <v>242</v>
      </c>
    </row>
    <row r="47" spans="1:2" ht="16.5" thickBot="1" x14ac:dyDescent="0.3">
      <c r="A47" s="116" t="s">
        <v>432</v>
      </c>
      <c r="B47" s="114" t="s">
        <v>242</v>
      </c>
    </row>
    <row r="48" spans="1:2" ht="16.5" thickBot="1" x14ac:dyDescent="0.3">
      <c r="A48" s="116" t="s">
        <v>433</v>
      </c>
      <c r="B48" s="114" t="s">
        <v>242</v>
      </c>
    </row>
    <row r="49" spans="1:2" ht="16.5" thickBot="1" x14ac:dyDescent="0.3">
      <c r="A49" s="116" t="s">
        <v>434</v>
      </c>
      <c r="B49" s="114" t="s">
        <v>242</v>
      </c>
    </row>
    <row r="50" spans="1:2" ht="16.5" thickBot="1" x14ac:dyDescent="0.3">
      <c r="A50" s="117" t="s">
        <v>435</v>
      </c>
      <c r="B50" s="114" t="s">
        <v>242</v>
      </c>
    </row>
    <row r="51" spans="1:2" ht="15.75" customHeight="1" thickBot="1" x14ac:dyDescent="0.3">
      <c r="A51" s="121" t="s">
        <v>436</v>
      </c>
      <c r="B51" s="114" t="s">
        <v>242</v>
      </c>
    </row>
    <row r="52" spans="1:2" ht="16.5" thickBot="1" x14ac:dyDescent="0.3">
      <c r="A52" s="123" t="s">
        <v>437</v>
      </c>
      <c r="B52" s="114" t="s">
        <v>525</v>
      </c>
    </row>
    <row r="53" spans="1:2" ht="16.5" thickBot="1" x14ac:dyDescent="0.3">
      <c r="A53" s="123" t="s">
        <v>438</v>
      </c>
      <c r="B53" s="114" t="s">
        <v>242</v>
      </c>
    </row>
    <row r="54" spans="1:2" ht="16.5" thickBot="1" x14ac:dyDescent="0.3">
      <c r="A54" s="123" t="s">
        <v>439</v>
      </c>
      <c r="B54" s="114" t="s">
        <v>242</v>
      </c>
    </row>
    <row r="55" spans="1:2" ht="16.5" thickBot="1" x14ac:dyDescent="0.3">
      <c r="A55" s="123" t="s">
        <v>440</v>
      </c>
      <c r="B55" s="114" t="s">
        <v>526</v>
      </c>
    </row>
    <row r="56" spans="1:2" ht="16.5" thickBot="1" x14ac:dyDescent="0.3">
      <c r="A56" s="124" t="s">
        <v>441</v>
      </c>
      <c r="B56" s="114" t="s">
        <v>242</v>
      </c>
    </row>
    <row r="57" spans="1:2" ht="16.5" thickBot="1" x14ac:dyDescent="0.3">
      <c r="A57" s="122" t="s">
        <v>442</v>
      </c>
      <c r="B57" s="114" t="s">
        <v>242</v>
      </c>
    </row>
    <row r="58" spans="1:2" ht="29.25" thickBot="1" x14ac:dyDescent="0.3">
      <c r="A58" s="116" t="s">
        <v>443</v>
      </c>
      <c r="B58" s="114" t="s">
        <v>242</v>
      </c>
    </row>
    <row r="59" spans="1:2" ht="16.5" thickBot="1" x14ac:dyDescent="0.3">
      <c r="A59" s="122" t="s">
        <v>420</v>
      </c>
      <c r="B59" s="114" t="s">
        <v>242</v>
      </c>
    </row>
    <row r="60" spans="1:2" ht="16.5" thickBot="1" x14ac:dyDescent="0.3">
      <c r="A60" s="122" t="s">
        <v>444</v>
      </c>
      <c r="B60" s="114" t="s">
        <v>242</v>
      </c>
    </row>
    <row r="61" spans="1:2" ht="16.5" thickBot="1" x14ac:dyDescent="0.3">
      <c r="A61" s="122" t="s">
        <v>445</v>
      </c>
      <c r="B61" s="114" t="s">
        <v>242</v>
      </c>
    </row>
    <row r="62" spans="1:2" ht="16.5" thickBot="1" x14ac:dyDescent="0.3">
      <c r="A62" s="125" t="s">
        <v>446</v>
      </c>
      <c r="B62" s="114" t="s">
        <v>242</v>
      </c>
    </row>
    <row r="63" spans="1:2" ht="16.5" thickBot="1" x14ac:dyDescent="0.3">
      <c r="A63" s="116" t="s">
        <v>447</v>
      </c>
      <c r="B63" s="114" t="s">
        <v>242</v>
      </c>
    </row>
    <row r="64" spans="1:2" ht="16.5" thickBot="1" x14ac:dyDescent="0.3">
      <c r="A64" s="123" t="s">
        <v>448</v>
      </c>
      <c r="B64" s="114" t="s">
        <v>242</v>
      </c>
    </row>
    <row r="65" spans="1:3" ht="16.5" thickBot="1" x14ac:dyDescent="0.3">
      <c r="A65" s="123" t="s">
        <v>449</v>
      </c>
      <c r="B65" s="114" t="s">
        <v>242</v>
      </c>
    </row>
    <row r="66" spans="1:3" ht="16.5" thickBot="1" x14ac:dyDescent="0.3">
      <c r="A66" s="123" t="s">
        <v>450</v>
      </c>
      <c r="B66" s="114" t="s">
        <v>242</v>
      </c>
    </row>
    <row r="67" spans="1:3" ht="16.5" thickBot="1" x14ac:dyDescent="0.3">
      <c r="A67" s="126" t="s">
        <v>451</v>
      </c>
      <c r="B67" s="114" t="s">
        <v>242</v>
      </c>
    </row>
    <row r="68" spans="1:3" ht="15.75" customHeight="1" thickBot="1" x14ac:dyDescent="0.3">
      <c r="A68" s="121" t="s">
        <v>452</v>
      </c>
      <c r="B68" s="114" t="s">
        <v>242</v>
      </c>
    </row>
    <row r="69" spans="1:3" ht="16.5" thickBot="1" x14ac:dyDescent="0.3">
      <c r="A69" s="123" t="s">
        <v>453</v>
      </c>
      <c r="B69" s="114" t="s">
        <v>242</v>
      </c>
    </row>
    <row r="70" spans="1:3" ht="16.5" thickBot="1" x14ac:dyDescent="0.3">
      <c r="A70" s="123" t="s">
        <v>454</v>
      </c>
      <c r="B70" s="114" t="s">
        <v>242</v>
      </c>
    </row>
    <row r="71" spans="1:3" ht="16.5" thickBot="1" x14ac:dyDescent="0.3">
      <c r="A71" s="123" t="s">
        <v>455</v>
      </c>
      <c r="B71" s="114" t="s">
        <v>242</v>
      </c>
    </row>
    <row r="72" spans="1:3" ht="16.5" thickBot="1" x14ac:dyDescent="0.3">
      <c r="A72" s="123" t="s">
        <v>456</v>
      </c>
      <c r="B72" s="114" t="s">
        <v>242</v>
      </c>
    </row>
    <row r="73" spans="1:3" ht="16.5" thickBot="1" x14ac:dyDescent="0.3">
      <c r="A73" s="127" t="s">
        <v>457</v>
      </c>
      <c r="B73" s="114" t="s">
        <v>242</v>
      </c>
    </row>
    <row r="76" spans="1:3" x14ac:dyDescent="0.25">
      <c r="A76" s="128"/>
      <c r="B76" s="128"/>
      <c r="C76" s="129"/>
    </row>
    <row r="77" spans="1:3" x14ac:dyDescent="0.25">
      <c r="C77" s="130"/>
    </row>
    <row r="78" spans="1:3" x14ac:dyDescent="0.25">
      <c r="C78" s="131"/>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28" t="s">
        <v>533</v>
      </c>
      <c r="B1" s="328"/>
      <c r="C1" s="328"/>
      <c r="D1" s="328"/>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row>
    <row r="2" spans="1:30" ht="27.75" customHeight="1" x14ac:dyDescent="0.25">
      <c r="A2" s="330"/>
      <c r="B2" s="330"/>
      <c r="C2" s="330"/>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row>
    <row r="3" spans="1:30" ht="15" customHeight="1" x14ac:dyDescent="0.25">
      <c r="A3" s="331" t="s">
        <v>458</v>
      </c>
      <c r="B3" s="331" t="s">
        <v>459</v>
      </c>
      <c r="C3" s="333" t="s">
        <v>460</v>
      </c>
      <c r="D3" s="334"/>
      <c r="E3" s="335"/>
      <c r="F3" s="339">
        <v>2025</v>
      </c>
      <c r="G3" s="340"/>
      <c r="H3" s="340"/>
      <c r="I3" s="340"/>
      <c r="J3" s="341"/>
      <c r="K3" s="339">
        <v>2026</v>
      </c>
      <c r="L3" s="340"/>
      <c r="M3" s="340"/>
      <c r="N3" s="340"/>
      <c r="O3" s="341"/>
      <c r="P3" s="339">
        <v>2027</v>
      </c>
      <c r="Q3" s="340"/>
      <c r="R3" s="340"/>
      <c r="S3" s="340"/>
      <c r="T3" s="341"/>
      <c r="U3" s="339">
        <v>2028</v>
      </c>
      <c r="V3" s="340"/>
      <c r="W3" s="340"/>
      <c r="X3" s="340"/>
      <c r="Y3" s="341"/>
      <c r="Z3" s="339">
        <v>2029</v>
      </c>
      <c r="AA3" s="340"/>
      <c r="AB3" s="340"/>
      <c r="AC3" s="340"/>
      <c r="AD3" s="341"/>
    </row>
    <row r="4" spans="1:30" ht="15" customHeight="1" x14ac:dyDescent="0.25">
      <c r="A4" s="332"/>
      <c r="B4" s="332"/>
      <c r="C4" s="336"/>
      <c r="D4" s="337"/>
      <c r="E4" s="338"/>
      <c r="F4" s="183" t="s">
        <v>461</v>
      </c>
      <c r="G4" s="183" t="s">
        <v>462</v>
      </c>
      <c r="H4" s="183" t="s">
        <v>463</v>
      </c>
      <c r="I4" s="183" t="s">
        <v>464</v>
      </c>
      <c r="J4" s="183" t="s">
        <v>465</v>
      </c>
      <c r="K4" s="183" t="s">
        <v>461</v>
      </c>
      <c r="L4" s="183" t="s">
        <v>462</v>
      </c>
      <c r="M4" s="183" t="s">
        <v>463</v>
      </c>
      <c r="N4" s="183" t="s">
        <v>464</v>
      </c>
      <c r="O4" s="183" t="s">
        <v>465</v>
      </c>
      <c r="P4" s="183" t="s">
        <v>461</v>
      </c>
      <c r="Q4" s="183" t="s">
        <v>462</v>
      </c>
      <c r="R4" s="183" t="s">
        <v>463</v>
      </c>
      <c r="S4" s="183" t="s">
        <v>464</v>
      </c>
      <c r="T4" s="183" t="s">
        <v>465</v>
      </c>
      <c r="U4" s="132" t="s">
        <v>461</v>
      </c>
      <c r="V4" s="132" t="s">
        <v>462</v>
      </c>
      <c r="W4" s="132" t="s">
        <v>463</v>
      </c>
      <c r="X4" s="132" t="s">
        <v>464</v>
      </c>
      <c r="Y4" s="132" t="s">
        <v>465</v>
      </c>
      <c r="Z4" s="132" t="s">
        <v>461</v>
      </c>
      <c r="AA4" s="132" t="s">
        <v>462</v>
      </c>
      <c r="AB4" s="132" t="s">
        <v>463</v>
      </c>
      <c r="AC4" s="132" t="s">
        <v>464</v>
      </c>
      <c r="AD4" s="132" t="s">
        <v>465</v>
      </c>
    </row>
    <row r="5" spans="1:30" s="135" customFormat="1" ht="15" customHeight="1" x14ac:dyDescent="0.25">
      <c r="A5" s="331" t="str">
        <f>'1. паспорт местоположение'!A9:C9</f>
        <v xml:space="preserve">Московская дирекция по энергообоспечению - структурное подразделение Трансэнерго –  филиала ОАО «РЖД»
                                                                                                                                                              </v>
      </c>
      <c r="B5" s="343" t="s">
        <v>466</v>
      </c>
      <c r="C5" s="344" t="s">
        <v>467</v>
      </c>
      <c r="D5" s="344" t="s">
        <v>468</v>
      </c>
      <c r="E5" s="133" t="s">
        <v>461</v>
      </c>
      <c r="F5" s="134" t="s">
        <v>242</v>
      </c>
      <c r="G5" s="134" t="s">
        <v>242</v>
      </c>
      <c r="H5" s="134" t="s">
        <v>242</v>
      </c>
      <c r="I5" s="134" t="s">
        <v>242</v>
      </c>
      <c r="J5" s="134" t="s">
        <v>242</v>
      </c>
      <c r="K5" s="134" t="s">
        <v>242</v>
      </c>
      <c r="L5" s="134" t="s">
        <v>242</v>
      </c>
      <c r="M5" s="134" t="s">
        <v>242</v>
      </c>
      <c r="N5" s="134" t="s">
        <v>242</v>
      </c>
      <c r="O5" s="134" t="s">
        <v>242</v>
      </c>
      <c r="P5" s="134" t="s">
        <v>242</v>
      </c>
      <c r="Q5" s="134" t="s">
        <v>242</v>
      </c>
      <c r="R5" s="134" t="s">
        <v>242</v>
      </c>
      <c r="S5" s="134" t="s">
        <v>242</v>
      </c>
      <c r="T5" s="134" t="s">
        <v>242</v>
      </c>
      <c r="U5" s="134" t="s">
        <v>242</v>
      </c>
      <c r="V5" s="134" t="s">
        <v>242</v>
      </c>
      <c r="W5" s="134" t="s">
        <v>242</v>
      </c>
      <c r="X5" s="134" t="s">
        <v>242</v>
      </c>
      <c r="Y5" s="134" t="s">
        <v>242</v>
      </c>
      <c r="Z5" s="134" t="s">
        <v>242</v>
      </c>
      <c r="AA5" s="134" t="s">
        <v>242</v>
      </c>
      <c r="AB5" s="134" t="s">
        <v>242</v>
      </c>
      <c r="AC5" s="134" t="s">
        <v>242</v>
      </c>
      <c r="AD5" s="134" t="s">
        <v>242</v>
      </c>
    </row>
    <row r="6" spans="1:30" s="137" customFormat="1" ht="30" x14ac:dyDescent="0.25">
      <c r="A6" s="332"/>
      <c r="B6" s="343"/>
      <c r="C6" s="344"/>
      <c r="D6" s="344"/>
      <c r="E6" s="136" t="s">
        <v>469</v>
      </c>
      <c r="F6" s="134" t="s">
        <v>242</v>
      </c>
      <c r="G6" s="134" t="s">
        <v>242</v>
      </c>
      <c r="H6" s="134" t="s">
        <v>242</v>
      </c>
      <c r="I6" s="134" t="s">
        <v>242</v>
      </c>
      <c r="J6" s="134" t="s">
        <v>242</v>
      </c>
      <c r="K6" s="134" t="s">
        <v>242</v>
      </c>
      <c r="L6" s="134" t="s">
        <v>242</v>
      </c>
      <c r="M6" s="134" t="s">
        <v>242</v>
      </c>
      <c r="N6" s="134" t="s">
        <v>242</v>
      </c>
      <c r="O6" s="134" t="s">
        <v>242</v>
      </c>
      <c r="P6" s="134" t="s">
        <v>242</v>
      </c>
      <c r="Q6" s="134" t="s">
        <v>242</v>
      </c>
      <c r="R6" s="134" t="s">
        <v>242</v>
      </c>
      <c r="S6" s="134" t="s">
        <v>242</v>
      </c>
      <c r="T6" s="134" t="s">
        <v>242</v>
      </c>
      <c r="U6" s="134" t="s">
        <v>242</v>
      </c>
      <c r="V6" s="134" t="s">
        <v>242</v>
      </c>
      <c r="W6" s="134" t="s">
        <v>242</v>
      </c>
      <c r="X6" s="134" t="s">
        <v>242</v>
      </c>
      <c r="Y6" s="134" t="s">
        <v>242</v>
      </c>
      <c r="Z6" s="134" t="s">
        <v>242</v>
      </c>
      <c r="AA6" s="134" t="s">
        <v>242</v>
      </c>
      <c r="AB6" s="134" t="s">
        <v>242</v>
      </c>
      <c r="AC6" s="134" t="s">
        <v>242</v>
      </c>
      <c r="AD6" s="134" t="s">
        <v>242</v>
      </c>
    </row>
    <row r="7" spans="1:30" s="137" customFormat="1" ht="30.75" customHeight="1" x14ac:dyDescent="0.25">
      <c r="A7" s="332"/>
      <c r="B7" s="343"/>
      <c r="C7" s="344"/>
      <c r="D7" s="344"/>
      <c r="E7" s="133" t="s">
        <v>470</v>
      </c>
      <c r="F7" s="134" t="s">
        <v>242</v>
      </c>
      <c r="G7" s="134" t="s">
        <v>242</v>
      </c>
      <c r="H7" s="134" t="s">
        <v>242</v>
      </c>
      <c r="I7" s="134" t="s">
        <v>242</v>
      </c>
      <c r="J7" s="134" t="s">
        <v>242</v>
      </c>
      <c r="K7" s="134" t="s">
        <v>242</v>
      </c>
      <c r="L7" s="134" t="s">
        <v>242</v>
      </c>
      <c r="M7" s="134" t="s">
        <v>242</v>
      </c>
      <c r="N7" s="134" t="s">
        <v>242</v>
      </c>
      <c r="O7" s="134" t="s">
        <v>242</v>
      </c>
      <c r="P7" s="134" t="s">
        <v>242</v>
      </c>
      <c r="Q7" s="134" t="s">
        <v>242</v>
      </c>
      <c r="R7" s="134" t="s">
        <v>242</v>
      </c>
      <c r="S7" s="134" t="s">
        <v>242</v>
      </c>
      <c r="T7" s="134" t="s">
        <v>242</v>
      </c>
      <c r="U7" s="134" t="s">
        <v>242</v>
      </c>
      <c r="V7" s="134" t="s">
        <v>242</v>
      </c>
      <c r="W7" s="134" t="s">
        <v>242</v>
      </c>
      <c r="X7" s="134" t="s">
        <v>242</v>
      </c>
      <c r="Y7" s="134" t="s">
        <v>242</v>
      </c>
      <c r="Z7" s="134" t="s">
        <v>242</v>
      </c>
      <c r="AA7" s="134" t="s">
        <v>242</v>
      </c>
      <c r="AB7" s="134" t="s">
        <v>242</v>
      </c>
      <c r="AC7" s="134" t="s">
        <v>242</v>
      </c>
      <c r="AD7" s="134" t="s">
        <v>242</v>
      </c>
    </row>
    <row r="8" spans="1:30" s="137" customFormat="1" x14ac:dyDescent="0.25">
      <c r="A8" s="332"/>
      <c r="B8" s="343"/>
      <c r="C8" s="344"/>
      <c r="D8" s="344" t="s">
        <v>471</v>
      </c>
      <c r="E8" s="344"/>
      <c r="F8" s="134" t="s">
        <v>242</v>
      </c>
      <c r="G8" s="134" t="s">
        <v>242</v>
      </c>
      <c r="H8" s="134" t="s">
        <v>242</v>
      </c>
      <c r="I8" s="134" t="s">
        <v>242</v>
      </c>
      <c r="J8" s="134" t="s">
        <v>242</v>
      </c>
      <c r="K8" s="134" t="s">
        <v>242</v>
      </c>
      <c r="L8" s="134" t="s">
        <v>242</v>
      </c>
      <c r="M8" s="134" t="s">
        <v>242</v>
      </c>
      <c r="N8" s="134" t="s">
        <v>242</v>
      </c>
      <c r="O8" s="134" t="s">
        <v>242</v>
      </c>
      <c r="P8" s="134" t="s">
        <v>242</v>
      </c>
      <c r="Q8" s="134" t="s">
        <v>242</v>
      </c>
      <c r="R8" s="134" t="s">
        <v>242</v>
      </c>
      <c r="S8" s="134" t="s">
        <v>242</v>
      </c>
      <c r="T8" s="134" t="s">
        <v>242</v>
      </c>
      <c r="U8" s="134" t="s">
        <v>242</v>
      </c>
      <c r="V8" s="134" t="s">
        <v>242</v>
      </c>
      <c r="W8" s="134" t="s">
        <v>242</v>
      </c>
      <c r="X8" s="134" t="s">
        <v>242</v>
      </c>
      <c r="Y8" s="134" t="s">
        <v>242</v>
      </c>
      <c r="Z8" s="134" t="s">
        <v>242</v>
      </c>
      <c r="AA8" s="134" t="s">
        <v>242</v>
      </c>
      <c r="AB8" s="134" t="s">
        <v>242</v>
      </c>
      <c r="AC8" s="134" t="s">
        <v>242</v>
      </c>
      <c r="AD8" s="134" t="s">
        <v>242</v>
      </c>
    </row>
    <row r="9" spans="1:30" s="137" customFormat="1" ht="35.25" customHeight="1" x14ac:dyDescent="0.25">
      <c r="A9" s="332"/>
      <c r="B9" s="343"/>
      <c r="C9" s="344" t="s">
        <v>472</v>
      </c>
      <c r="D9" s="344" t="s">
        <v>473</v>
      </c>
      <c r="E9" s="344"/>
      <c r="F9" s="134" t="s">
        <v>242</v>
      </c>
      <c r="G9" s="134" t="s">
        <v>242</v>
      </c>
      <c r="H9" s="134" t="s">
        <v>242</v>
      </c>
      <c r="I9" s="134" t="s">
        <v>242</v>
      </c>
      <c r="J9" s="134" t="s">
        <v>242</v>
      </c>
      <c r="K9" s="134" t="s">
        <v>242</v>
      </c>
      <c r="L9" s="134" t="s">
        <v>242</v>
      </c>
      <c r="M9" s="134" t="s">
        <v>242</v>
      </c>
      <c r="N9" s="134" t="s">
        <v>242</v>
      </c>
      <c r="O9" s="134" t="s">
        <v>242</v>
      </c>
      <c r="P9" s="134" t="s">
        <v>242</v>
      </c>
      <c r="Q9" s="134" t="s">
        <v>242</v>
      </c>
      <c r="R9" s="134" t="s">
        <v>242</v>
      </c>
      <c r="S9" s="134" t="s">
        <v>242</v>
      </c>
      <c r="T9" s="134" t="s">
        <v>242</v>
      </c>
      <c r="U9" s="134" t="s">
        <v>242</v>
      </c>
      <c r="V9" s="134" t="s">
        <v>242</v>
      </c>
      <c r="W9" s="134" t="s">
        <v>242</v>
      </c>
      <c r="X9" s="134" t="s">
        <v>242</v>
      </c>
      <c r="Y9" s="134" t="s">
        <v>242</v>
      </c>
      <c r="Z9" s="134" t="s">
        <v>242</v>
      </c>
      <c r="AA9" s="134" t="s">
        <v>242</v>
      </c>
      <c r="AB9" s="134" t="s">
        <v>242</v>
      </c>
      <c r="AC9" s="134" t="s">
        <v>242</v>
      </c>
      <c r="AD9" s="134" t="s">
        <v>242</v>
      </c>
    </row>
    <row r="10" spans="1:30" s="137" customFormat="1" ht="31.5" customHeight="1" x14ac:dyDescent="0.25">
      <c r="A10" s="332"/>
      <c r="B10" s="343"/>
      <c r="C10" s="344"/>
      <c r="D10" s="344" t="s">
        <v>474</v>
      </c>
      <c r="E10" s="344"/>
      <c r="F10" s="134" t="s">
        <v>242</v>
      </c>
      <c r="G10" s="134" t="s">
        <v>242</v>
      </c>
      <c r="H10" s="134" t="s">
        <v>242</v>
      </c>
      <c r="I10" s="134" t="s">
        <v>242</v>
      </c>
      <c r="J10" s="134" t="s">
        <v>242</v>
      </c>
      <c r="K10" s="134" t="s">
        <v>242</v>
      </c>
      <c r="L10" s="134" t="s">
        <v>242</v>
      </c>
      <c r="M10" s="134" t="s">
        <v>242</v>
      </c>
      <c r="N10" s="134" t="s">
        <v>242</v>
      </c>
      <c r="O10" s="134" t="s">
        <v>242</v>
      </c>
      <c r="P10" s="134" t="s">
        <v>242</v>
      </c>
      <c r="Q10" s="134" t="s">
        <v>242</v>
      </c>
      <c r="R10" s="134" t="s">
        <v>242</v>
      </c>
      <c r="S10" s="134" t="s">
        <v>242</v>
      </c>
      <c r="T10" s="134" t="s">
        <v>242</v>
      </c>
      <c r="U10" s="134" t="s">
        <v>242</v>
      </c>
      <c r="V10" s="134" t="s">
        <v>242</v>
      </c>
      <c r="W10" s="134" t="s">
        <v>242</v>
      </c>
      <c r="X10" s="134" t="s">
        <v>242</v>
      </c>
      <c r="Y10" s="134" t="s">
        <v>242</v>
      </c>
      <c r="Z10" s="134" t="s">
        <v>242</v>
      </c>
      <c r="AA10" s="134" t="s">
        <v>242</v>
      </c>
      <c r="AB10" s="134" t="s">
        <v>242</v>
      </c>
      <c r="AC10" s="134" t="s">
        <v>242</v>
      </c>
      <c r="AD10" s="134" t="s">
        <v>242</v>
      </c>
    </row>
    <row r="11" spans="1:30" s="137" customFormat="1" ht="45" x14ac:dyDescent="0.25">
      <c r="A11" s="332"/>
      <c r="B11" s="343"/>
      <c r="C11" s="138" t="s">
        <v>475</v>
      </c>
      <c r="D11" s="344" t="s">
        <v>476</v>
      </c>
      <c r="E11" s="344"/>
      <c r="F11" s="134" t="s">
        <v>242</v>
      </c>
      <c r="G11" s="134" t="s">
        <v>242</v>
      </c>
      <c r="H11" s="134" t="s">
        <v>242</v>
      </c>
      <c r="I11" s="134" t="s">
        <v>242</v>
      </c>
      <c r="J11" s="134" t="s">
        <v>242</v>
      </c>
      <c r="K11" s="134" t="s">
        <v>242</v>
      </c>
      <c r="L11" s="134" t="s">
        <v>242</v>
      </c>
      <c r="M11" s="134" t="s">
        <v>242</v>
      </c>
      <c r="N11" s="134" t="s">
        <v>242</v>
      </c>
      <c r="O11" s="134" t="s">
        <v>242</v>
      </c>
      <c r="P11" s="134" t="s">
        <v>242</v>
      </c>
      <c r="Q11" s="134" t="s">
        <v>242</v>
      </c>
      <c r="R11" s="134" t="s">
        <v>242</v>
      </c>
      <c r="S11" s="134" t="s">
        <v>242</v>
      </c>
      <c r="T11" s="134" t="s">
        <v>242</v>
      </c>
      <c r="U11" s="134" t="s">
        <v>242</v>
      </c>
      <c r="V11" s="134" t="s">
        <v>242</v>
      </c>
      <c r="W11" s="134" t="s">
        <v>242</v>
      </c>
      <c r="X11" s="134" t="s">
        <v>242</v>
      </c>
      <c r="Y11" s="134" t="s">
        <v>242</v>
      </c>
      <c r="Z11" s="134" t="s">
        <v>242</v>
      </c>
      <c r="AA11" s="134" t="s">
        <v>242</v>
      </c>
      <c r="AB11" s="134" t="s">
        <v>242</v>
      </c>
      <c r="AC11" s="134" t="s">
        <v>242</v>
      </c>
      <c r="AD11" s="134" t="s">
        <v>242</v>
      </c>
    </row>
    <row r="12" spans="1:30" s="137" customFormat="1" ht="15" customHeight="1" x14ac:dyDescent="0.25">
      <c r="A12" s="332"/>
      <c r="B12" s="345" t="s">
        <v>477</v>
      </c>
      <c r="C12" s="344" t="s">
        <v>467</v>
      </c>
      <c r="D12" s="344" t="s">
        <v>468</v>
      </c>
      <c r="E12" s="133" t="s">
        <v>461</v>
      </c>
      <c r="F12" s="134" t="s">
        <v>242</v>
      </c>
      <c r="G12" s="134" t="s">
        <v>242</v>
      </c>
      <c r="H12" s="134" t="s">
        <v>242</v>
      </c>
      <c r="I12" s="134" t="s">
        <v>242</v>
      </c>
      <c r="J12" s="134" t="s">
        <v>242</v>
      </c>
      <c r="K12" s="134" t="s">
        <v>242</v>
      </c>
      <c r="L12" s="134" t="s">
        <v>242</v>
      </c>
      <c r="M12" s="134" t="s">
        <v>242</v>
      </c>
      <c r="N12" s="134" t="s">
        <v>242</v>
      </c>
      <c r="O12" s="134" t="s">
        <v>242</v>
      </c>
      <c r="P12" s="134" t="s">
        <v>242</v>
      </c>
      <c r="Q12" s="134" t="s">
        <v>242</v>
      </c>
      <c r="R12" s="134" t="s">
        <v>242</v>
      </c>
      <c r="S12" s="134" t="s">
        <v>242</v>
      </c>
      <c r="T12" s="134" t="s">
        <v>242</v>
      </c>
      <c r="U12" s="134" t="s">
        <v>242</v>
      </c>
      <c r="V12" s="134" t="s">
        <v>242</v>
      </c>
      <c r="W12" s="134" t="s">
        <v>242</v>
      </c>
      <c r="X12" s="134" t="s">
        <v>242</v>
      </c>
      <c r="Y12" s="134" t="s">
        <v>242</v>
      </c>
      <c r="Z12" s="134" t="s">
        <v>242</v>
      </c>
      <c r="AA12" s="134" t="s">
        <v>242</v>
      </c>
      <c r="AB12" s="134" t="s">
        <v>242</v>
      </c>
      <c r="AC12" s="134" t="s">
        <v>242</v>
      </c>
      <c r="AD12" s="134" t="s">
        <v>242</v>
      </c>
    </row>
    <row r="13" spans="1:30" s="137" customFormat="1" ht="30" x14ac:dyDescent="0.25">
      <c r="A13" s="332"/>
      <c r="B13" s="345"/>
      <c r="C13" s="344"/>
      <c r="D13" s="344"/>
      <c r="E13" s="133" t="s">
        <v>469</v>
      </c>
      <c r="F13" s="134" t="s">
        <v>242</v>
      </c>
      <c r="G13" s="134" t="s">
        <v>242</v>
      </c>
      <c r="H13" s="134" t="s">
        <v>242</v>
      </c>
      <c r="I13" s="134" t="s">
        <v>242</v>
      </c>
      <c r="J13" s="134" t="s">
        <v>242</v>
      </c>
      <c r="K13" s="134" t="s">
        <v>242</v>
      </c>
      <c r="L13" s="134" t="s">
        <v>242</v>
      </c>
      <c r="M13" s="134" t="s">
        <v>242</v>
      </c>
      <c r="N13" s="134" t="s">
        <v>242</v>
      </c>
      <c r="O13" s="134" t="s">
        <v>242</v>
      </c>
      <c r="P13" s="134" t="s">
        <v>242</v>
      </c>
      <c r="Q13" s="134" t="s">
        <v>242</v>
      </c>
      <c r="R13" s="134" t="s">
        <v>242</v>
      </c>
      <c r="S13" s="134" t="s">
        <v>242</v>
      </c>
      <c r="T13" s="134" t="s">
        <v>242</v>
      </c>
      <c r="U13" s="134" t="s">
        <v>242</v>
      </c>
      <c r="V13" s="134" t="s">
        <v>242</v>
      </c>
      <c r="W13" s="134" t="s">
        <v>242</v>
      </c>
      <c r="X13" s="134" t="s">
        <v>242</v>
      </c>
      <c r="Y13" s="134" t="s">
        <v>242</v>
      </c>
      <c r="Z13" s="134" t="s">
        <v>242</v>
      </c>
      <c r="AA13" s="134" t="s">
        <v>242</v>
      </c>
      <c r="AB13" s="134" t="s">
        <v>242</v>
      </c>
      <c r="AC13" s="134" t="s">
        <v>242</v>
      </c>
      <c r="AD13" s="134" t="s">
        <v>242</v>
      </c>
    </row>
    <row r="14" spans="1:30" s="137" customFormat="1" ht="30" x14ac:dyDescent="0.25">
      <c r="A14" s="332"/>
      <c r="B14" s="345"/>
      <c r="C14" s="344"/>
      <c r="D14" s="344"/>
      <c r="E14" s="133" t="s">
        <v>470</v>
      </c>
      <c r="F14" s="134" t="s">
        <v>242</v>
      </c>
      <c r="G14" s="134" t="s">
        <v>242</v>
      </c>
      <c r="H14" s="134" t="s">
        <v>242</v>
      </c>
      <c r="I14" s="134" t="s">
        <v>242</v>
      </c>
      <c r="J14" s="134" t="s">
        <v>242</v>
      </c>
      <c r="K14" s="134" t="s">
        <v>242</v>
      </c>
      <c r="L14" s="134" t="s">
        <v>242</v>
      </c>
      <c r="M14" s="134" t="s">
        <v>242</v>
      </c>
      <c r="N14" s="134" t="s">
        <v>242</v>
      </c>
      <c r="O14" s="134" t="s">
        <v>242</v>
      </c>
      <c r="P14" s="134" t="s">
        <v>242</v>
      </c>
      <c r="Q14" s="134" t="s">
        <v>242</v>
      </c>
      <c r="R14" s="134" t="s">
        <v>242</v>
      </c>
      <c r="S14" s="134" t="s">
        <v>242</v>
      </c>
      <c r="T14" s="134" t="s">
        <v>242</v>
      </c>
      <c r="U14" s="134" t="s">
        <v>242</v>
      </c>
      <c r="V14" s="134" t="s">
        <v>242</v>
      </c>
      <c r="W14" s="134" t="s">
        <v>242</v>
      </c>
      <c r="X14" s="134" t="s">
        <v>242</v>
      </c>
      <c r="Y14" s="134" t="s">
        <v>242</v>
      </c>
      <c r="Z14" s="134" t="s">
        <v>242</v>
      </c>
      <c r="AA14" s="134" t="s">
        <v>242</v>
      </c>
      <c r="AB14" s="134" t="s">
        <v>242</v>
      </c>
      <c r="AC14" s="134" t="s">
        <v>242</v>
      </c>
      <c r="AD14" s="134" t="s">
        <v>242</v>
      </c>
    </row>
    <row r="15" spans="1:30" s="137" customFormat="1" x14ac:dyDescent="0.25">
      <c r="A15" s="332"/>
      <c r="B15" s="345"/>
      <c r="C15" s="344"/>
      <c r="D15" s="344" t="s">
        <v>471</v>
      </c>
      <c r="E15" s="344"/>
      <c r="F15" s="134" t="s">
        <v>242</v>
      </c>
      <c r="G15" s="134" t="s">
        <v>242</v>
      </c>
      <c r="H15" s="134" t="s">
        <v>242</v>
      </c>
      <c r="I15" s="134" t="s">
        <v>242</v>
      </c>
      <c r="J15" s="134" t="s">
        <v>242</v>
      </c>
      <c r="K15" s="134" t="s">
        <v>242</v>
      </c>
      <c r="L15" s="134" t="s">
        <v>242</v>
      </c>
      <c r="M15" s="134" t="s">
        <v>242</v>
      </c>
      <c r="N15" s="134" t="s">
        <v>242</v>
      </c>
      <c r="O15" s="134" t="s">
        <v>242</v>
      </c>
      <c r="P15" s="134" t="s">
        <v>242</v>
      </c>
      <c r="Q15" s="134" t="s">
        <v>242</v>
      </c>
      <c r="R15" s="134" t="s">
        <v>242</v>
      </c>
      <c r="S15" s="134" t="s">
        <v>242</v>
      </c>
      <c r="T15" s="134" t="s">
        <v>242</v>
      </c>
      <c r="U15" s="134" t="s">
        <v>242</v>
      </c>
      <c r="V15" s="134" t="s">
        <v>242</v>
      </c>
      <c r="W15" s="134" t="s">
        <v>242</v>
      </c>
      <c r="X15" s="134" t="s">
        <v>242</v>
      </c>
      <c r="Y15" s="134" t="s">
        <v>242</v>
      </c>
      <c r="Z15" s="134" t="s">
        <v>242</v>
      </c>
      <c r="AA15" s="134" t="s">
        <v>242</v>
      </c>
      <c r="AB15" s="134" t="s">
        <v>242</v>
      </c>
      <c r="AC15" s="134" t="s">
        <v>242</v>
      </c>
      <c r="AD15" s="134" t="s">
        <v>242</v>
      </c>
    </row>
    <row r="16" spans="1:30" s="137" customFormat="1" ht="33" customHeight="1" x14ac:dyDescent="0.25">
      <c r="A16" s="332"/>
      <c r="B16" s="345"/>
      <c r="C16" s="344" t="s">
        <v>472</v>
      </c>
      <c r="D16" s="344" t="s">
        <v>473</v>
      </c>
      <c r="E16" s="344"/>
      <c r="F16" s="134" t="s">
        <v>242</v>
      </c>
      <c r="G16" s="134" t="s">
        <v>242</v>
      </c>
      <c r="H16" s="134" t="s">
        <v>242</v>
      </c>
      <c r="I16" s="134" t="s">
        <v>242</v>
      </c>
      <c r="J16" s="134" t="s">
        <v>242</v>
      </c>
      <c r="K16" s="134" t="s">
        <v>242</v>
      </c>
      <c r="L16" s="134" t="s">
        <v>242</v>
      </c>
      <c r="M16" s="134" t="s">
        <v>242</v>
      </c>
      <c r="N16" s="134" t="s">
        <v>242</v>
      </c>
      <c r="O16" s="134" t="s">
        <v>242</v>
      </c>
      <c r="P16" s="134" t="s">
        <v>242</v>
      </c>
      <c r="Q16" s="134" t="s">
        <v>242</v>
      </c>
      <c r="R16" s="134" t="s">
        <v>242</v>
      </c>
      <c r="S16" s="134" t="s">
        <v>242</v>
      </c>
      <c r="T16" s="134" t="s">
        <v>242</v>
      </c>
      <c r="U16" s="134" t="s">
        <v>242</v>
      </c>
      <c r="V16" s="134" t="s">
        <v>242</v>
      </c>
      <c r="W16" s="134" t="s">
        <v>242</v>
      </c>
      <c r="X16" s="134" t="s">
        <v>242</v>
      </c>
      <c r="Y16" s="134" t="s">
        <v>242</v>
      </c>
      <c r="Z16" s="134" t="s">
        <v>242</v>
      </c>
      <c r="AA16" s="134" t="s">
        <v>242</v>
      </c>
      <c r="AB16" s="134" t="s">
        <v>242</v>
      </c>
      <c r="AC16" s="134" t="s">
        <v>242</v>
      </c>
      <c r="AD16" s="134" t="s">
        <v>242</v>
      </c>
    </row>
    <row r="17" spans="1:30" s="137" customFormat="1" ht="31.5" customHeight="1" x14ac:dyDescent="0.25">
      <c r="A17" s="332"/>
      <c r="B17" s="345"/>
      <c r="C17" s="344"/>
      <c r="D17" s="344" t="s">
        <v>474</v>
      </c>
      <c r="E17" s="344"/>
      <c r="F17" s="134" t="s">
        <v>242</v>
      </c>
      <c r="G17" s="134" t="s">
        <v>242</v>
      </c>
      <c r="H17" s="134" t="s">
        <v>242</v>
      </c>
      <c r="I17" s="134" t="s">
        <v>242</v>
      </c>
      <c r="J17" s="134" t="s">
        <v>242</v>
      </c>
      <c r="K17" s="134" t="s">
        <v>242</v>
      </c>
      <c r="L17" s="134" t="s">
        <v>242</v>
      </c>
      <c r="M17" s="134" t="s">
        <v>242</v>
      </c>
      <c r="N17" s="134" t="s">
        <v>242</v>
      </c>
      <c r="O17" s="134" t="s">
        <v>242</v>
      </c>
      <c r="P17" s="134" t="s">
        <v>242</v>
      </c>
      <c r="Q17" s="134" t="s">
        <v>242</v>
      </c>
      <c r="R17" s="134" t="s">
        <v>242</v>
      </c>
      <c r="S17" s="134" t="s">
        <v>242</v>
      </c>
      <c r="T17" s="134" t="s">
        <v>242</v>
      </c>
      <c r="U17" s="134" t="s">
        <v>242</v>
      </c>
      <c r="V17" s="134" t="s">
        <v>242</v>
      </c>
      <c r="W17" s="134" t="s">
        <v>242</v>
      </c>
      <c r="X17" s="134" t="s">
        <v>242</v>
      </c>
      <c r="Y17" s="134" t="s">
        <v>242</v>
      </c>
      <c r="Z17" s="134" t="s">
        <v>242</v>
      </c>
      <c r="AA17" s="134" t="s">
        <v>242</v>
      </c>
      <c r="AB17" s="134" t="s">
        <v>242</v>
      </c>
      <c r="AC17" s="134" t="s">
        <v>242</v>
      </c>
      <c r="AD17" s="134" t="s">
        <v>242</v>
      </c>
    </row>
    <row r="18" spans="1:30" s="137" customFormat="1" ht="45" x14ac:dyDescent="0.25">
      <c r="A18" s="332"/>
      <c r="B18" s="345"/>
      <c r="C18" s="138" t="s">
        <v>475</v>
      </c>
      <c r="D18" s="346" t="s">
        <v>476</v>
      </c>
      <c r="E18" s="347"/>
      <c r="F18" s="134" t="s">
        <v>242</v>
      </c>
      <c r="G18" s="134" t="s">
        <v>242</v>
      </c>
      <c r="H18" s="134" t="s">
        <v>242</v>
      </c>
      <c r="I18" s="134" t="s">
        <v>242</v>
      </c>
      <c r="J18" s="134" t="s">
        <v>242</v>
      </c>
      <c r="K18" s="134" t="s">
        <v>242</v>
      </c>
      <c r="L18" s="134" t="s">
        <v>242</v>
      </c>
      <c r="M18" s="134" t="s">
        <v>242</v>
      </c>
      <c r="N18" s="134" t="s">
        <v>242</v>
      </c>
      <c r="O18" s="134" t="s">
        <v>242</v>
      </c>
      <c r="P18" s="134" t="s">
        <v>242</v>
      </c>
      <c r="Q18" s="134" t="s">
        <v>242</v>
      </c>
      <c r="R18" s="134" t="s">
        <v>242</v>
      </c>
      <c r="S18" s="134" t="s">
        <v>242</v>
      </c>
      <c r="T18" s="134" t="s">
        <v>242</v>
      </c>
      <c r="U18" s="134" t="s">
        <v>242</v>
      </c>
      <c r="V18" s="134" t="s">
        <v>242</v>
      </c>
      <c r="W18" s="134" t="s">
        <v>242</v>
      </c>
      <c r="X18" s="134" t="s">
        <v>242</v>
      </c>
      <c r="Y18" s="134" t="s">
        <v>242</v>
      </c>
      <c r="Z18" s="134" t="s">
        <v>242</v>
      </c>
      <c r="AA18" s="134" t="s">
        <v>242</v>
      </c>
      <c r="AB18" s="134" t="s">
        <v>242</v>
      </c>
      <c r="AC18" s="134" t="s">
        <v>242</v>
      </c>
      <c r="AD18" s="134" t="s">
        <v>242</v>
      </c>
    </row>
    <row r="19" spans="1:30" s="137" customFormat="1" ht="15" customHeight="1" x14ac:dyDescent="0.25">
      <c r="A19" s="332"/>
      <c r="B19" s="345" t="s">
        <v>478</v>
      </c>
      <c r="C19" s="344" t="s">
        <v>467</v>
      </c>
      <c r="D19" s="344" t="s">
        <v>468</v>
      </c>
      <c r="E19" s="133" t="s">
        <v>461</v>
      </c>
      <c r="F19" s="134" t="s">
        <v>242</v>
      </c>
      <c r="G19" s="134" t="s">
        <v>242</v>
      </c>
      <c r="H19" s="134" t="s">
        <v>242</v>
      </c>
      <c r="I19" s="134" t="s">
        <v>242</v>
      </c>
      <c r="J19" s="134" t="s">
        <v>242</v>
      </c>
      <c r="K19" s="134" t="s">
        <v>242</v>
      </c>
      <c r="L19" s="134" t="s">
        <v>242</v>
      </c>
      <c r="M19" s="134" t="s">
        <v>242</v>
      </c>
      <c r="N19" s="134" t="s">
        <v>242</v>
      </c>
      <c r="O19" s="134" t="s">
        <v>242</v>
      </c>
      <c r="P19" s="134" t="s">
        <v>242</v>
      </c>
      <c r="Q19" s="134" t="s">
        <v>242</v>
      </c>
      <c r="R19" s="134" t="s">
        <v>242</v>
      </c>
      <c r="S19" s="134" t="s">
        <v>242</v>
      </c>
      <c r="T19" s="134" t="s">
        <v>242</v>
      </c>
      <c r="U19" s="134" t="s">
        <v>242</v>
      </c>
      <c r="V19" s="134" t="s">
        <v>242</v>
      </c>
      <c r="W19" s="134" t="s">
        <v>242</v>
      </c>
      <c r="X19" s="134" t="s">
        <v>242</v>
      </c>
      <c r="Y19" s="134" t="s">
        <v>242</v>
      </c>
      <c r="Z19" s="134" t="s">
        <v>242</v>
      </c>
      <c r="AA19" s="134" t="s">
        <v>242</v>
      </c>
      <c r="AB19" s="134" t="s">
        <v>242</v>
      </c>
      <c r="AC19" s="134" t="s">
        <v>242</v>
      </c>
      <c r="AD19" s="134" t="s">
        <v>242</v>
      </c>
    </row>
    <row r="20" spans="1:30" s="137" customFormat="1" ht="30" x14ac:dyDescent="0.25">
      <c r="A20" s="332"/>
      <c r="B20" s="345"/>
      <c r="C20" s="344"/>
      <c r="D20" s="344"/>
      <c r="E20" s="133" t="s">
        <v>469</v>
      </c>
      <c r="F20" s="134" t="s">
        <v>242</v>
      </c>
      <c r="G20" s="134" t="s">
        <v>242</v>
      </c>
      <c r="H20" s="134" t="s">
        <v>242</v>
      </c>
      <c r="I20" s="134" t="s">
        <v>242</v>
      </c>
      <c r="J20" s="134" t="s">
        <v>242</v>
      </c>
      <c r="K20" s="134" t="s">
        <v>242</v>
      </c>
      <c r="L20" s="134" t="s">
        <v>242</v>
      </c>
      <c r="M20" s="134" t="s">
        <v>242</v>
      </c>
      <c r="N20" s="134" t="s">
        <v>242</v>
      </c>
      <c r="O20" s="134" t="s">
        <v>242</v>
      </c>
      <c r="P20" s="134" t="s">
        <v>242</v>
      </c>
      <c r="Q20" s="134" t="s">
        <v>242</v>
      </c>
      <c r="R20" s="134" t="s">
        <v>242</v>
      </c>
      <c r="S20" s="134" t="s">
        <v>242</v>
      </c>
      <c r="T20" s="134" t="s">
        <v>242</v>
      </c>
      <c r="U20" s="134" t="s">
        <v>242</v>
      </c>
      <c r="V20" s="134" t="s">
        <v>242</v>
      </c>
      <c r="W20" s="134" t="s">
        <v>242</v>
      </c>
      <c r="X20" s="134" t="s">
        <v>242</v>
      </c>
      <c r="Y20" s="134" t="s">
        <v>242</v>
      </c>
      <c r="Z20" s="134" t="s">
        <v>242</v>
      </c>
      <c r="AA20" s="134" t="s">
        <v>242</v>
      </c>
      <c r="AB20" s="134" t="s">
        <v>242</v>
      </c>
      <c r="AC20" s="134" t="s">
        <v>242</v>
      </c>
      <c r="AD20" s="134" t="s">
        <v>242</v>
      </c>
    </row>
    <row r="21" spans="1:30" s="137" customFormat="1" ht="30" x14ac:dyDescent="0.25">
      <c r="A21" s="332"/>
      <c r="B21" s="345"/>
      <c r="C21" s="344"/>
      <c r="D21" s="344"/>
      <c r="E21" s="133" t="s">
        <v>470</v>
      </c>
      <c r="F21" s="134" t="s">
        <v>242</v>
      </c>
      <c r="G21" s="134" t="s">
        <v>242</v>
      </c>
      <c r="H21" s="134" t="s">
        <v>242</v>
      </c>
      <c r="I21" s="134" t="s">
        <v>242</v>
      </c>
      <c r="J21" s="134" t="s">
        <v>242</v>
      </c>
      <c r="K21" s="134" t="s">
        <v>242</v>
      </c>
      <c r="L21" s="134" t="s">
        <v>242</v>
      </c>
      <c r="M21" s="134" t="s">
        <v>242</v>
      </c>
      <c r="N21" s="134" t="s">
        <v>242</v>
      </c>
      <c r="O21" s="134" t="s">
        <v>242</v>
      </c>
      <c r="P21" s="134" t="s">
        <v>242</v>
      </c>
      <c r="Q21" s="134" t="s">
        <v>242</v>
      </c>
      <c r="R21" s="134" t="s">
        <v>242</v>
      </c>
      <c r="S21" s="134" t="s">
        <v>242</v>
      </c>
      <c r="T21" s="134" t="s">
        <v>242</v>
      </c>
      <c r="U21" s="134" t="s">
        <v>242</v>
      </c>
      <c r="V21" s="134" t="s">
        <v>242</v>
      </c>
      <c r="W21" s="134" t="s">
        <v>242</v>
      </c>
      <c r="X21" s="134" t="s">
        <v>242</v>
      </c>
      <c r="Y21" s="134" t="s">
        <v>242</v>
      </c>
      <c r="Z21" s="134" t="s">
        <v>242</v>
      </c>
      <c r="AA21" s="134" t="s">
        <v>242</v>
      </c>
      <c r="AB21" s="134" t="s">
        <v>242</v>
      </c>
      <c r="AC21" s="134" t="s">
        <v>242</v>
      </c>
      <c r="AD21" s="134" t="s">
        <v>242</v>
      </c>
    </row>
    <row r="22" spans="1:30" s="137" customFormat="1" x14ac:dyDescent="0.25">
      <c r="A22" s="332"/>
      <c r="B22" s="345"/>
      <c r="C22" s="344"/>
      <c r="D22" s="344" t="s">
        <v>471</v>
      </c>
      <c r="E22" s="344"/>
      <c r="F22" s="134" t="s">
        <v>242</v>
      </c>
      <c r="G22" s="134" t="s">
        <v>242</v>
      </c>
      <c r="H22" s="134" t="s">
        <v>242</v>
      </c>
      <c r="I22" s="134" t="s">
        <v>242</v>
      </c>
      <c r="J22" s="134" t="s">
        <v>242</v>
      </c>
      <c r="K22" s="134" t="s">
        <v>242</v>
      </c>
      <c r="L22" s="134" t="s">
        <v>242</v>
      </c>
      <c r="M22" s="134" t="s">
        <v>242</v>
      </c>
      <c r="N22" s="134" t="s">
        <v>242</v>
      </c>
      <c r="O22" s="134" t="s">
        <v>242</v>
      </c>
      <c r="P22" s="134" t="s">
        <v>242</v>
      </c>
      <c r="Q22" s="134" t="s">
        <v>242</v>
      </c>
      <c r="R22" s="134" t="s">
        <v>242</v>
      </c>
      <c r="S22" s="134" t="s">
        <v>242</v>
      </c>
      <c r="T22" s="134" t="s">
        <v>242</v>
      </c>
      <c r="U22" s="134" t="s">
        <v>242</v>
      </c>
      <c r="V22" s="134" t="s">
        <v>242</v>
      </c>
      <c r="W22" s="134" t="s">
        <v>242</v>
      </c>
      <c r="X22" s="134" t="s">
        <v>242</v>
      </c>
      <c r="Y22" s="134" t="s">
        <v>242</v>
      </c>
      <c r="Z22" s="134" t="s">
        <v>242</v>
      </c>
      <c r="AA22" s="134" t="s">
        <v>242</v>
      </c>
      <c r="AB22" s="134" t="s">
        <v>242</v>
      </c>
      <c r="AC22" s="134" t="s">
        <v>242</v>
      </c>
      <c r="AD22" s="134" t="s">
        <v>242</v>
      </c>
    </row>
    <row r="23" spans="1:30" s="137" customFormat="1" ht="29.25" customHeight="1" x14ac:dyDescent="0.25">
      <c r="A23" s="332"/>
      <c r="B23" s="345"/>
      <c r="C23" s="344" t="s">
        <v>472</v>
      </c>
      <c r="D23" s="344" t="s">
        <v>473</v>
      </c>
      <c r="E23" s="344"/>
      <c r="F23" s="134" t="s">
        <v>242</v>
      </c>
      <c r="G23" s="134" t="s">
        <v>242</v>
      </c>
      <c r="H23" s="134" t="s">
        <v>242</v>
      </c>
      <c r="I23" s="134" t="s">
        <v>242</v>
      </c>
      <c r="J23" s="134" t="s">
        <v>242</v>
      </c>
      <c r="K23" s="134" t="s">
        <v>242</v>
      </c>
      <c r="L23" s="134" t="s">
        <v>242</v>
      </c>
      <c r="M23" s="134" t="s">
        <v>242</v>
      </c>
      <c r="N23" s="134" t="s">
        <v>242</v>
      </c>
      <c r="O23" s="134" t="s">
        <v>242</v>
      </c>
      <c r="P23" s="134" t="s">
        <v>242</v>
      </c>
      <c r="Q23" s="134" t="s">
        <v>242</v>
      </c>
      <c r="R23" s="134" t="s">
        <v>242</v>
      </c>
      <c r="S23" s="134" t="s">
        <v>242</v>
      </c>
      <c r="T23" s="134" t="s">
        <v>242</v>
      </c>
      <c r="U23" s="134" t="s">
        <v>242</v>
      </c>
      <c r="V23" s="134" t="s">
        <v>242</v>
      </c>
      <c r="W23" s="134" t="s">
        <v>242</v>
      </c>
      <c r="X23" s="134" t="s">
        <v>242</v>
      </c>
      <c r="Y23" s="134" t="s">
        <v>242</v>
      </c>
      <c r="Z23" s="134" t="s">
        <v>242</v>
      </c>
      <c r="AA23" s="134" t="s">
        <v>242</v>
      </c>
      <c r="AB23" s="134" t="s">
        <v>242</v>
      </c>
      <c r="AC23" s="134" t="s">
        <v>242</v>
      </c>
      <c r="AD23" s="134" t="s">
        <v>242</v>
      </c>
    </row>
    <row r="24" spans="1:30" s="137" customFormat="1" ht="29.25" customHeight="1" x14ac:dyDescent="0.25">
      <c r="A24" s="332"/>
      <c r="B24" s="345"/>
      <c r="C24" s="344"/>
      <c r="D24" s="344" t="s">
        <v>474</v>
      </c>
      <c r="E24" s="344"/>
      <c r="F24" s="134" t="s">
        <v>242</v>
      </c>
      <c r="G24" s="134" t="s">
        <v>242</v>
      </c>
      <c r="H24" s="134" t="s">
        <v>242</v>
      </c>
      <c r="I24" s="134" t="s">
        <v>242</v>
      </c>
      <c r="J24" s="134" t="s">
        <v>242</v>
      </c>
      <c r="K24" s="134" t="s">
        <v>242</v>
      </c>
      <c r="L24" s="134" t="s">
        <v>242</v>
      </c>
      <c r="M24" s="134" t="s">
        <v>242</v>
      </c>
      <c r="N24" s="134" t="s">
        <v>242</v>
      </c>
      <c r="O24" s="134" t="s">
        <v>242</v>
      </c>
      <c r="P24" s="134" t="s">
        <v>242</v>
      </c>
      <c r="Q24" s="134" t="s">
        <v>242</v>
      </c>
      <c r="R24" s="134" t="s">
        <v>242</v>
      </c>
      <c r="S24" s="134" t="s">
        <v>242</v>
      </c>
      <c r="T24" s="134" t="s">
        <v>242</v>
      </c>
      <c r="U24" s="134" t="s">
        <v>242</v>
      </c>
      <c r="V24" s="134" t="s">
        <v>242</v>
      </c>
      <c r="W24" s="134" t="s">
        <v>242</v>
      </c>
      <c r="X24" s="134" t="s">
        <v>242</v>
      </c>
      <c r="Y24" s="134" t="s">
        <v>242</v>
      </c>
      <c r="Z24" s="134" t="s">
        <v>242</v>
      </c>
      <c r="AA24" s="134" t="s">
        <v>242</v>
      </c>
      <c r="AB24" s="134" t="s">
        <v>242</v>
      </c>
      <c r="AC24" s="134" t="s">
        <v>242</v>
      </c>
      <c r="AD24" s="134" t="s">
        <v>242</v>
      </c>
    </row>
    <row r="25" spans="1:30" s="137" customFormat="1" ht="45" customHeight="1" x14ac:dyDescent="0.25">
      <c r="A25" s="332"/>
      <c r="B25" s="345"/>
      <c r="C25" s="138" t="s">
        <v>475</v>
      </c>
      <c r="D25" s="344" t="s">
        <v>476</v>
      </c>
      <c r="E25" s="344"/>
      <c r="F25" s="134" t="s">
        <v>242</v>
      </c>
      <c r="G25" s="134" t="s">
        <v>242</v>
      </c>
      <c r="H25" s="134" t="s">
        <v>242</v>
      </c>
      <c r="I25" s="134" t="s">
        <v>242</v>
      </c>
      <c r="J25" s="134" t="s">
        <v>242</v>
      </c>
      <c r="K25" s="134" t="s">
        <v>242</v>
      </c>
      <c r="L25" s="134" t="s">
        <v>242</v>
      </c>
      <c r="M25" s="134" t="s">
        <v>242</v>
      </c>
      <c r="N25" s="134" t="s">
        <v>242</v>
      </c>
      <c r="O25" s="134" t="s">
        <v>242</v>
      </c>
      <c r="P25" s="134" t="s">
        <v>242</v>
      </c>
      <c r="Q25" s="134" t="s">
        <v>242</v>
      </c>
      <c r="R25" s="134" t="s">
        <v>242</v>
      </c>
      <c r="S25" s="134" t="s">
        <v>242</v>
      </c>
      <c r="T25" s="134" t="s">
        <v>242</v>
      </c>
      <c r="U25" s="134" t="s">
        <v>242</v>
      </c>
      <c r="V25" s="134" t="s">
        <v>242</v>
      </c>
      <c r="W25" s="134" t="s">
        <v>242</v>
      </c>
      <c r="X25" s="134" t="s">
        <v>242</v>
      </c>
      <c r="Y25" s="134" t="s">
        <v>242</v>
      </c>
      <c r="Z25" s="134" t="s">
        <v>242</v>
      </c>
      <c r="AA25" s="134" t="s">
        <v>242</v>
      </c>
      <c r="AB25" s="134" t="s">
        <v>242</v>
      </c>
      <c r="AC25" s="134" t="s">
        <v>242</v>
      </c>
      <c r="AD25" s="134" t="s">
        <v>242</v>
      </c>
    </row>
    <row r="26" spans="1:30" s="137" customFormat="1" ht="15" customHeight="1" x14ac:dyDescent="0.25">
      <c r="A26" s="332"/>
      <c r="B26" s="345" t="s">
        <v>479</v>
      </c>
      <c r="C26" s="344" t="s">
        <v>467</v>
      </c>
      <c r="D26" s="344" t="s">
        <v>468</v>
      </c>
      <c r="E26" s="133" t="s">
        <v>461</v>
      </c>
      <c r="F26" s="134" t="s">
        <v>242</v>
      </c>
      <c r="G26" s="134" t="s">
        <v>242</v>
      </c>
      <c r="H26" s="134" t="s">
        <v>242</v>
      </c>
      <c r="I26" s="134" t="s">
        <v>242</v>
      </c>
      <c r="J26" s="134" t="s">
        <v>242</v>
      </c>
      <c r="K26" s="134" t="s">
        <v>242</v>
      </c>
      <c r="L26" s="134" t="s">
        <v>242</v>
      </c>
      <c r="M26" s="134" t="s">
        <v>242</v>
      </c>
      <c r="N26" s="134" t="s">
        <v>242</v>
      </c>
      <c r="O26" s="134" t="s">
        <v>242</v>
      </c>
      <c r="P26" s="134" t="s">
        <v>242</v>
      </c>
      <c r="Q26" s="134" t="s">
        <v>242</v>
      </c>
      <c r="R26" s="134" t="s">
        <v>242</v>
      </c>
      <c r="S26" s="134" t="s">
        <v>242</v>
      </c>
      <c r="T26" s="134" t="s">
        <v>242</v>
      </c>
      <c r="U26" s="134" t="s">
        <v>242</v>
      </c>
      <c r="V26" s="134" t="s">
        <v>242</v>
      </c>
      <c r="W26" s="134" t="s">
        <v>242</v>
      </c>
      <c r="X26" s="134" t="s">
        <v>242</v>
      </c>
      <c r="Y26" s="134" t="s">
        <v>242</v>
      </c>
      <c r="Z26" s="134" t="s">
        <v>242</v>
      </c>
      <c r="AA26" s="134" t="s">
        <v>242</v>
      </c>
      <c r="AB26" s="134" t="s">
        <v>242</v>
      </c>
      <c r="AC26" s="134" t="s">
        <v>242</v>
      </c>
      <c r="AD26" s="134" t="s">
        <v>242</v>
      </c>
    </row>
    <row r="27" spans="1:30" s="137" customFormat="1" ht="30" x14ac:dyDescent="0.25">
      <c r="A27" s="332"/>
      <c r="B27" s="345"/>
      <c r="C27" s="344"/>
      <c r="D27" s="344"/>
      <c r="E27" s="133" t="s">
        <v>469</v>
      </c>
      <c r="F27" s="134" t="s">
        <v>242</v>
      </c>
      <c r="G27" s="134" t="s">
        <v>242</v>
      </c>
      <c r="H27" s="134" t="s">
        <v>242</v>
      </c>
      <c r="I27" s="134" t="s">
        <v>242</v>
      </c>
      <c r="J27" s="134" t="s">
        <v>242</v>
      </c>
      <c r="K27" s="134" t="s">
        <v>242</v>
      </c>
      <c r="L27" s="134" t="s">
        <v>242</v>
      </c>
      <c r="M27" s="134" t="s">
        <v>242</v>
      </c>
      <c r="N27" s="134" t="s">
        <v>242</v>
      </c>
      <c r="O27" s="134" t="s">
        <v>242</v>
      </c>
      <c r="P27" s="134" t="s">
        <v>242</v>
      </c>
      <c r="Q27" s="134" t="s">
        <v>242</v>
      </c>
      <c r="R27" s="134" t="s">
        <v>242</v>
      </c>
      <c r="S27" s="134" t="s">
        <v>242</v>
      </c>
      <c r="T27" s="134" t="s">
        <v>242</v>
      </c>
      <c r="U27" s="134" t="s">
        <v>242</v>
      </c>
      <c r="V27" s="134" t="s">
        <v>242</v>
      </c>
      <c r="W27" s="134" t="s">
        <v>242</v>
      </c>
      <c r="X27" s="134" t="s">
        <v>242</v>
      </c>
      <c r="Y27" s="134" t="s">
        <v>242</v>
      </c>
      <c r="Z27" s="134" t="s">
        <v>242</v>
      </c>
      <c r="AA27" s="134" t="s">
        <v>242</v>
      </c>
      <c r="AB27" s="134" t="s">
        <v>242</v>
      </c>
      <c r="AC27" s="134" t="s">
        <v>242</v>
      </c>
      <c r="AD27" s="134" t="s">
        <v>242</v>
      </c>
    </row>
    <row r="28" spans="1:30" s="137" customFormat="1" ht="30" x14ac:dyDescent="0.25">
      <c r="A28" s="332"/>
      <c r="B28" s="345"/>
      <c r="C28" s="344"/>
      <c r="D28" s="344"/>
      <c r="E28" s="133" t="s">
        <v>470</v>
      </c>
      <c r="F28" s="134" t="s">
        <v>242</v>
      </c>
      <c r="G28" s="134" t="s">
        <v>242</v>
      </c>
      <c r="H28" s="134" t="s">
        <v>242</v>
      </c>
      <c r="I28" s="134" t="s">
        <v>242</v>
      </c>
      <c r="J28" s="134" t="s">
        <v>242</v>
      </c>
      <c r="K28" s="134" t="s">
        <v>242</v>
      </c>
      <c r="L28" s="134" t="s">
        <v>242</v>
      </c>
      <c r="M28" s="134" t="s">
        <v>242</v>
      </c>
      <c r="N28" s="134" t="s">
        <v>242</v>
      </c>
      <c r="O28" s="134" t="s">
        <v>242</v>
      </c>
      <c r="P28" s="134" t="s">
        <v>242</v>
      </c>
      <c r="Q28" s="134" t="s">
        <v>242</v>
      </c>
      <c r="R28" s="134" t="s">
        <v>242</v>
      </c>
      <c r="S28" s="134" t="s">
        <v>242</v>
      </c>
      <c r="T28" s="134" t="s">
        <v>242</v>
      </c>
      <c r="U28" s="134" t="s">
        <v>242</v>
      </c>
      <c r="V28" s="134" t="s">
        <v>242</v>
      </c>
      <c r="W28" s="134" t="s">
        <v>242</v>
      </c>
      <c r="X28" s="134" t="s">
        <v>242</v>
      </c>
      <c r="Y28" s="134" t="s">
        <v>242</v>
      </c>
      <c r="Z28" s="134" t="s">
        <v>242</v>
      </c>
      <c r="AA28" s="134" t="s">
        <v>242</v>
      </c>
      <c r="AB28" s="134" t="s">
        <v>242</v>
      </c>
      <c r="AC28" s="134" t="s">
        <v>242</v>
      </c>
      <c r="AD28" s="134" t="s">
        <v>242</v>
      </c>
    </row>
    <row r="29" spans="1:30" s="137" customFormat="1" x14ac:dyDescent="0.25">
      <c r="A29" s="332"/>
      <c r="B29" s="345"/>
      <c r="C29" s="344"/>
      <c r="D29" s="344" t="s">
        <v>471</v>
      </c>
      <c r="E29" s="344"/>
      <c r="F29" s="134" t="s">
        <v>242</v>
      </c>
      <c r="G29" s="134" t="s">
        <v>242</v>
      </c>
      <c r="H29" s="134" t="s">
        <v>242</v>
      </c>
      <c r="I29" s="134" t="s">
        <v>242</v>
      </c>
      <c r="J29" s="134" t="s">
        <v>242</v>
      </c>
      <c r="K29" s="134" t="s">
        <v>242</v>
      </c>
      <c r="L29" s="134" t="s">
        <v>242</v>
      </c>
      <c r="M29" s="134" t="s">
        <v>242</v>
      </c>
      <c r="N29" s="134" t="s">
        <v>242</v>
      </c>
      <c r="O29" s="134" t="s">
        <v>242</v>
      </c>
      <c r="P29" s="134" t="s">
        <v>242</v>
      </c>
      <c r="Q29" s="134" t="s">
        <v>242</v>
      </c>
      <c r="R29" s="134" t="s">
        <v>242</v>
      </c>
      <c r="S29" s="134" t="s">
        <v>242</v>
      </c>
      <c r="T29" s="134" t="s">
        <v>242</v>
      </c>
      <c r="U29" s="134" t="s">
        <v>242</v>
      </c>
      <c r="V29" s="134" t="s">
        <v>242</v>
      </c>
      <c r="W29" s="134" t="s">
        <v>242</v>
      </c>
      <c r="X29" s="134" t="s">
        <v>242</v>
      </c>
      <c r="Y29" s="134" t="s">
        <v>242</v>
      </c>
      <c r="Z29" s="134" t="s">
        <v>242</v>
      </c>
      <c r="AA29" s="134" t="s">
        <v>242</v>
      </c>
      <c r="AB29" s="134" t="s">
        <v>242</v>
      </c>
      <c r="AC29" s="134" t="s">
        <v>242</v>
      </c>
      <c r="AD29" s="134" t="s">
        <v>242</v>
      </c>
    </row>
    <row r="30" spans="1:30" s="137" customFormat="1" ht="29.25" customHeight="1" x14ac:dyDescent="0.25">
      <c r="A30" s="332"/>
      <c r="B30" s="345"/>
      <c r="C30" s="344" t="s">
        <v>472</v>
      </c>
      <c r="D30" s="344" t="s">
        <v>473</v>
      </c>
      <c r="E30" s="344"/>
      <c r="F30" s="134" t="s">
        <v>242</v>
      </c>
      <c r="G30" s="134" t="s">
        <v>242</v>
      </c>
      <c r="H30" s="134" t="s">
        <v>242</v>
      </c>
      <c r="I30" s="134" t="s">
        <v>242</v>
      </c>
      <c r="J30" s="134" t="s">
        <v>242</v>
      </c>
      <c r="K30" s="134" t="s">
        <v>242</v>
      </c>
      <c r="L30" s="134" t="s">
        <v>242</v>
      </c>
      <c r="M30" s="134" t="s">
        <v>242</v>
      </c>
      <c r="N30" s="134" t="s">
        <v>242</v>
      </c>
      <c r="O30" s="134" t="s">
        <v>242</v>
      </c>
      <c r="P30" s="134" t="s">
        <v>242</v>
      </c>
      <c r="Q30" s="134" t="s">
        <v>242</v>
      </c>
      <c r="R30" s="134" t="s">
        <v>242</v>
      </c>
      <c r="S30" s="134" t="s">
        <v>242</v>
      </c>
      <c r="T30" s="134" t="s">
        <v>242</v>
      </c>
      <c r="U30" s="134" t="s">
        <v>242</v>
      </c>
      <c r="V30" s="134" t="s">
        <v>242</v>
      </c>
      <c r="W30" s="134" t="s">
        <v>242</v>
      </c>
      <c r="X30" s="134" t="s">
        <v>242</v>
      </c>
      <c r="Y30" s="134" t="s">
        <v>242</v>
      </c>
      <c r="Z30" s="134" t="s">
        <v>242</v>
      </c>
      <c r="AA30" s="134" t="s">
        <v>242</v>
      </c>
      <c r="AB30" s="134" t="s">
        <v>242</v>
      </c>
      <c r="AC30" s="134" t="s">
        <v>242</v>
      </c>
      <c r="AD30" s="134" t="s">
        <v>242</v>
      </c>
    </row>
    <row r="31" spans="1:30" s="137" customFormat="1" ht="29.25" customHeight="1" x14ac:dyDescent="0.25">
      <c r="A31" s="332"/>
      <c r="B31" s="345"/>
      <c r="C31" s="344"/>
      <c r="D31" s="344" t="s">
        <v>474</v>
      </c>
      <c r="E31" s="344"/>
      <c r="F31" s="134" t="s">
        <v>242</v>
      </c>
      <c r="G31" s="134" t="s">
        <v>242</v>
      </c>
      <c r="H31" s="134" t="s">
        <v>242</v>
      </c>
      <c r="I31" s="134" t="s">
        <v>242</v>
      </c>
      <c r="J31" s="134" t="s">
        <v>242</v>
      </c>
      <c r="K31" s="134" t="s">
        <v>242</v>
      </c>
      <c r="L31" s="134" t="s">
        <v>242</v>
      </c>
      <c r="M31" s="134" t="s">
        <v>242</v>
      </c>
      <c r="N31" s="134" t="s">
        <v>242</v>
      </c>
      <c r="O31" s="134" t="s">
        <v>242</v>
      </c>
      <c r="P31" s="134" t="s">
        <v>242</v>
      </c>
      <c r="Q31" s="134" t="s">
        <v>242</v>
      </c>
      <c r="R31" s="134" t="s">
        <v>242</v>
      </c>
      <c r="S31" s="134" t="s">
        <v>242</v>
      </c>
      <c r="T31" s="134" t="s">
        <v>242</v>
      </c>
      <c r="U31" s="134" t="s">
        <v>242</v>
      </c>
      <c r="V31" s="134" t="s">
        <v>242</v>
      </c>
      <c r="W31" s="134" t="s">
        <v>242</v>
      </c>
      <c r="X31" s="134" t="s">
        <v>242</v>
      </c>
      <c r="Y31" s="134" t="s">
        <v>242</v>
      </c>
      <c r="Z31" s="134" t="s">
        <v>242</v>
      </c>
      <c r="AA31" s="134" t="s">
        <v>242</v>
      </c>
      <c r="AB31" s="134" t="s">
        <v>242</v>
      </c>
      <c r="AC31" s="134" t="s">
        <v>242</v>
      </c>
      <c r="AD31" s="134" t="s">
        <v>242</v>
      </c>
    </row>
    <row r="32" spans="1:30" s="137" customFormat="1" ht="45" customHeight="1" x14ac:dyDescent="0.25">
      <c r="A32" s="332"/>
      <c r="B32" s="345"/>
      <c r="C32" s="138" t="s">
        <v>475</v>
      </c>
      <c r="D32" s="344" t="s">
        <v>476</v>
      </c>
      <c r="E32" s="344"/>
      <c r="F32" s="134" t="s">
        <v>242</v>
      </c>
      <c r="G32" s="134" t="s">
        <v>242</v>
      </c>
      <c r="H32" s="134" t="s">
        <v>242</v>
      </c>
      <c r="I32" s="134" t="s">
        <v>242</v>
      </c>
      <c r="J32" s="134" t="s">
        <v>242</v>
      </c>
      <c r="K32" s="134" t="s">
        <v>242</v>
      </c>
      <c r="L32" s="134" t="s">
        <v>242</v>
      </c>
      <c r="M32" s="134" t="s">
        <v>242</v>
      </c>
      <c r="N32" s="134" t="s">
        <v>242</v>
      </c>
      <c r="O32" s="134" t="s">
        <v>242</v>
      </c>
      <c r="P32" s="134" t="s">
        <v>242</v>
      </c>
      <c r="Q32" s="134" t="s">
        <v>242</v>
      </c>
      <c r="R32" s="134" t="s">
        <v>242</v>
      </c>
      <c r="S32" s="134" t="s">
        <v>242</v>
      </c>
      <c r="T32" s="134" t="s">
        <v>242</v>
      </c>
      <c r="U32" s="134" t="s">
        <v>242</v>
      </c>
      <c r="V32" s="134" t="s">
        <v>242</v>
      </c>
      <c r="W32" s="134" t="s">
        <v>242</v>
      </c>
      <c r="X32" s="134" t="s">
        <v>242</v>
      </c>
      <c r="Y32" s="134" t="s">
        <v>242</v>
      </c>
      <c r="Z32" s="134" t="s">
        <v>242</v>
      </c>
      <c r="AA32" s="134" t="s">
        <v>242</v>
      </c>
      <c r="AB32" s="134" t="s">
        <v>242</v>
      </c>
      <c r="AC32" s="134" t="s">
        <v>242</v>
      </c>
      <c r="AD32" s="134" t="s">
        <v>242</v>
      </c>
    </row>
    <row r="33" spans="1:30" s="137" customFormat="1" ht="15" customHeight="1" x14ac:dyDescent="0.25">
      <c r="A33" s="332"/>
      <c r="B33" s="345" t="s">
        <v>480</v>
      </c>
      <c r="C33" s="344" t="s">
        <v>467</v>
      </c>
      <c r="D33" s="344" t="s">
        <v>468</v>
      </c>
      <c r="E33" s="133" t="s">
        <v>461</v>
      </c>
      <c r="F33" s="134" t="s">
        <v>242</v>
      </c>
      <c r="G33" s="134" t="s">
        <v>242</v>
      </c>
      <c r="H33" s="134" t="s">
        <v>242</v>
      </c>
      <c r="I33" s="134" t="s">
        <v>242</v>
      </c>
      <c r="J33" s="134" t="s">
        <v>242</v>
      </c>
      <c r="K33" s="134" t="s">
        <v>242</v>
      </c>
      <c r="L33" s="134" t="s">
        <v>242</v>
      </c>
      <c r="M33" s="134" t="s">
        <v>242</v>
      </c>
      <c r="N33" s="134" t="s">
        <v>242</v>
      </c>
      <c r="O33" s="134" t="s">
        <v>242</v>
      </c>
      <c r="P33" s="134" t="s">
        <v>242</v>
      </c>
      <c r="Q33" s="134" t="s">
        <v>242</v>
      </c>
      <c r="R33" s="134" t="s">
        <v>242</v>
      </c>
      <c r="S33" s="134" t="s">
        <v>242</v>
      </c>
      <c r="T33" s="134" t="s">
        <v>242</v>
      </c>
      <c r="U33" s="134" t="s">
        <v>242</v>
      </c>
      <c r="V33" s="134" t="s">
        <v>242</v>
      </c>
      <c r="W33" s="134" t="s">
        <v>242</v>
      </c>
      <c r="X33" s="134" t="s">
        <v>242</v>
      </c>
      <c r="Y33" s="134" t="s">
        <v>242</v>
      </c>
      <c r="Z33" s="134" t="s">
        <v>242</v>
      </c>
      <c r="AA33" s="134" t="s">
        <v>242</v>
      </c>
      <c r="AB33" s="134" t="s">
        <v>242</v>
      </c>
      <c r="AC33" s="134" t="s">
        <v>242</v>
      </c>
      <c r="AD33" s="134" t="s">
        <v>242</v>
      </c>
    </row>
    <row r="34" spans="1:30" s="137" customFormat="1" ht="30" x14ac:dyDescent="0.25">
      <c r="A34" s="332"/>
      <c r="B34" s="345"/>
      <c r="C34" s="344"/>
      <c r="D34" s="344"/>
      <c r="E34" s="133" t="s">
        <v>469</v>
      </c>
      <c r="F34" s="134" t="s">
        <v>242</v>
      </c>
      <c r="G34" s="134" t="s">
        <v>242</v>
      </c>
      <c r="H34" s="134" t="s">
        <v>242</v>
      </c>
      <c r="I34" s="134" t="s">
        <v>242</v>
      </c>
      <c r="J34" s="134" t="s">
        <v>242</v>
      </c>
      <c r="K34" s="134" t="s">
        <v>242</v>
      </c>
      <c r="L34" s="134" t="s">
        <v>242</v>
      </c>
      <c r="M34" s="134" t="s">
        <v>242</v>
      </c>
      <c r="N34" s="134" t="s">
        <v>242</v>
      </c>
      <c r="O34" s="134" t="s">
        <v>242</v>
      </c>
      <c r="P34" s="134" t="s">
        <v>242</v>
      </c>
      <c r="Q34" s="134" t="s">
        <v>242</v>
      </c>
      <c r="R34" s="134" t="s">
        <v>242</v>
      </c>
      <c r="S34" s="134" t="s">
        <v>242</v>
      </c>
      <c r="T34" s="134" t="s">
        <v>242</v>
      </c>
      <c r="U34" s="134" t="s">
        <v>242</v>
      </c>
      <c r="V34" s="134" t="s">
        <v>242</v>
      </c>
      <c r="W34" s="134" t="s">
        <v>242</v>
      </c>
      <c r="X34" s="134" t="s">
        <v>242</v>
      </c>
      <c r="Y34" s="134" t="s">
        <v>242</v>
      </c>
      <c r="Z34" s="134" t="s">
        <v>242</v>
      </c>
      <c r="AA34" s="134" t="s">
        <v>242</v>
      </c>
      <c r="AB34" s="134" t="s">
        <v>242</v>
      </c>
      <c r="AC34" s="134" t="s">
        <v>242</v>
      </c>
      <c r="AD34" s="134" t="s">
        <v>242</v>
      </c>
    </row>
    <row r="35" spans="1:30" s="137" customFormat="1" ht="30" x14ac:dyDescent="0.25">
      <c r="A35" s="332"/>
      <c r="B35" s="345"/>
      <c r="C35" s="344"/>
      <c r="D35" s="344"/>
      <c r="E35" s="133" t="s">
        <v>470</v>
      </c>
      <c r="F35" s="134" t="s">
        <v>242</v>
      </c>
      <c r="G35" s="134" t="s">
        <v>242</v>
      </c>
      <c r="H35" s="134" t="s">
        <v>242</v>
      </c>
      <c r="I35" s="134" t="s">
        <v>242</v>
      </c>
      <c r="J35" s="134" t="s">
        <v>242</v>
      </c>
      <c r="K35" s="134" t="s">
        <v>242</v>
      </c>
      <c r="L35" s="134" t="s">
        <v>242</v>
      </c>
      <c r="M35" s="134" t="s">
        <v>242</v>
      </c>
      <c r="N35" s="134" t="s">
        <v>242</v>
      </c>
      <c r="O35" s="134" t="s">
        <v>242</v>
      </c>
      <c r="P35" s="134" t="s">
        <v>242</v>
      </c>
      <c r="Q35" s="134" t="s">
        <v>242</v>
      </c>
      <c r="R35" s="134" t="s">
        <v>242</v>
      </c>
      <c r="S35" s="134" t="s">
        <v>242</v>
      </c>
      <c r="T35" s="134" t="s">
        <v>242</v>
      </c>
      <c r="U35" s="134" t="s">
        <v>242</v>
      </c>
      <c r="V35" s="134" t="s">
        <v>242</v>
      </c>
      <c r="W35" s="134" t="s">
        <v>242</v>
      </c>
      <c r="X35" s="134" t="s">
        <v>242</v>
      </c>
      <c r="Y35" s="134" t="s">
        <v>242</v>
      </c>
      <c r="Z35" s="134" t="s">
        <v>242</v>
      </c>
      <c r="AA35" s="134" t="s">
        <v>242</v>
      </c>
      <c r="AB35" s="134" t="s">
        <v>242</v>
      </c>
      <c r="AC35" s="134" t="s">
        <v>242</v>
      </c>
      <c r="AD35" s="134" t="s">
        <v>242</v>
      </c>
    </row>
    <row r="36" spans="1:30" s="137" customFormat="1" x14ac:dyDescent="0.25">
      <c r="A36" s="332"/>
      <c r="B36" s="345"/>
      <c r="C36" s="344"/>
      <c r="D36" s="344" t="s">
        <v>471</v>
      </c>
      <c r="E36" s="344"/>
      <c r="F36" s="134" t="s">
        <v>242</v>
      </c>
      <c r="G36" s="134" t="s">
        <v>242</v>
      </c>
      <c r="H36" s="134" t="s">
        <v>242</v>
      </c>
      <c r="I36" s="134" t="s">
        <v>242</v>
      </c>
      <c r="J36" s="134" t="s">
        <v>242</v>
      </c>
      <c r="K36" s="134" t="s">
        <v>242</v>
      </c>
      <c r="L36" s="134" t="s">
        <v>242</v>
      </c>
      <c r="M36" s="134" t="s">
        <v>242</v>
      </c>
      <c r="N36" s="134" t="s">
        <v>242</v>
      </c>
      <c r="O36" s="134" t="s">
        <v>242</v>
      </c>
      <c r="P36" s="134" t="s">
        <v>242</v>
      </c>
      <c r="Q36" s="134" t="s">
        <v>242</v>
      </c>
      <c r="R36" s="134" t="s">
        <v>242</v>
      </c>
      <c r="S36" s="134" t="s">
        <v>242</v>
      </c>
      <c r="T36" s="134" t="s">
        <v>242</v>
      </c>
      <c r="U36" s="134" t="s">
        <v>242</v>
      </c>
      <c r="V36" s="134" t="s">
        <v>242</v>
      </c>
      <c r="W36" s="134" t="s">
        <v>242</v>
      </c>
      <c r="X36" s="134" t="s">
        <v>242</v>
      </c>
      <c r="Y36" s="134" t="s">
        <v>242</v>
      </c>
      <c r="Z36" s="134" t="s">
        <v>242</v>
      </c>
      <c r="AA36" s="134" t="s">
        <v>242</v>
      </c>
      <c r="AB36" s="134" t="s">
        <v>242</v>
      </c>
      <c r="AC36" s="134" t="s">
        <v>242</v>
      </c>
      <c r="AD36" s="134" t="s">
        <v>242</v>
      </c>
    </row>
    <row r="37" spans="1:30" s="137" customFormat="1" ht="30.75" customHeight="1" x14ac:dyDescent="0.25">
      <c r="A37" s="332"/>
      <c r="B37" s="345"/>
      <c r="C37" s="344" t="s">
        <v>472</v>
      </c>
      <c r="D37" s="344" t="s">
        <v>473</v>
      </c>
      <c r="E37" s="344"/>
      <c r="F37" s="134" t="s">
        <v>242</v>
      </c>
      <c r="G37" s="134" t="s">
        <v>242</v>
      </c>
      <c r="H37" s="134" t="s">
        <v>242</v>
      </c>
      <c r="I37" s="134" t="s">
        <v>242</v>
      </c>
      <c r="J37" s="134" t="s">
        <v>242</v>
      </c>
      <c r="K37" s="134" t="s">
        <v>242</v>
      </c>
      <c r="L37" s="134" t="s">
        <v>242</v>
      </c>
      <c r="M37" s="134" t="s">
        <v>242</v>
      </c>
      <c r="N37" s="134" t="s">
        <v>242</v>
      </c>
      <c r="O37" s="134" t="s">
        <v>242</v>
      </c>
      <c r="P37" s="134" t="s">
        <v>242</v>
      </c>
      <c r="Q37" s="134" t="s">
        <v>242</v>
      </c>
      <c r="R37" s="134" t="s">
        <v>242</v>
      </c>
      <c r="S37" s="134" t="s">
        <v>242</v>
      </c>
      <c r="T37" s="134" t="s">
        <v>242</v>
      </c>
      <c r="U37" s="134" t="s">
        <v>242</v>
      </c>
      <c r="V37" s="134" t="s">
        <v>242</v>
      </c>
      <c r="W37" s="134" t="s">
        <v>242</v>
      </c>
      <c r="X37" s="134" t="s">
        <v>242</v>
      </c>
      <c r="Y37" s="134" t="s">
        <v>242</v>
      </c>
      <c r="Z37" s="134" t="s">
        <v>242</v>
      </c>
      <c r="AA37" s="134" t="s">
        <v>242</v>
      </c>
      <c r="AB37" s="134" t="s">
        <v>242</v>
      </c>
      <c r="AC37" s="134" t="s">
        <v>242</v>
      </c>
      <c r="AD37" s="134" t="s">
        <v>242</v>
      </c>
    </row>
    <row r="38" spans="1:30" s="137" customFormat="1" ht="30.75" customHeight="1" x14ac:dyDescent="0.25">
      <c r="A38" s="332"/>
      <c r="B38" s="345"/>
      <c r="C38" s="344"/>
      <c r="D38" s="344" t="s">
        <v>474</v>
      </c>
      <c r="E38" s="344"/>
      <c r="F38" s="134" t="s">
        <v>242</v>
      </c>
      <c r="G38" s="134" t="s">
        <v>242</v>
      </c>
      <c r="H38" s="134" t="s">
        <v>242</v>
      </c>
      <c r="I38" s="134" t="s">
        <v>242</v>
      </c>
      <c r="J38" s="134" t="s">
        <v>242</v>
      </c>
      <c r="K38" s="134" t="s">
        <v>242</v>
      </c>
      <c r="L38" s="134" t="s">
        <v>242</v>
      </c>
      <c r="M38" s="134" t="s">
        <v>242</v>
      </c>
      <c r="N38" s="134" t="s">
        <v>242</v>
      </c>
      <c r="O38" s="134" t="s">
        <v>242</v>
      </c>
      <c r="P38" s="134" t="s">
        <v>242</v>
      </c>
      <c r="Q38" s="134" t="s">
        <v>242</v>
      </c>
      <c r="R38" s="134" t="s">
        <v>242</v>
      </c>
      <c r="S38" s="134" t="s">
        <v>242</v>
      </c>
      <c r="T38" s="134" t="s">
        <v>242</v>
      </c>
      <c r="U38" s="134" t="s">
        <v>242</v>
      </c>
      <c r="V38" s="134" t="s">
        <v>242</v>
      </c>
      <c r="W38" s="134" t="s">
        <v>242</v>
      </c>
      <c r="X38" s="134" t="s">
        <v>242</v>
      </c>
      <c r="Y38" s="134" t="s">
        <v>242</v>
      </c>
      <c r="Z38" s="134" t="s">
        <v>242</v>
      </c>
      <c r="AA38" s="134" t="s">
        <v>242</v>
      </c>
      <c r="AB38" s="134" t="s">
        <v>242</v>
      </c>
      <c r="AC38" s="134" t="s">
        <v>242</v>
      </c>
      <c r="AD38" s="134" t="s">
        <v>242</v>
      </c>
    </row>
    <row r="39" spans="1:30" s="137" customFormat="1" ht="45" customHeight="1" x14ac:dyDescent="0.25">
      <c r="A39" s="332"/>
      <c r="B39" s="345"/>
      <c r="C39" s="138" t="s">
        <v>475</v>
      </c>
      <c r="D39" s="344" t="s">
        <v>476</v>
      </c>
      <c r="E39" s="344"/>
      <c r="F39" s="134" t="s">
        <v>242</v>
      </c>
      <c r="G39" s="134" t="s">
        <v>242</v>
      </c>
      <c r="H39" s="134" t="s">
        <v>242</v>
      </c>
      <c r="I39" s="134" t="s">
        <v>242</v>
      </c>
      <c r="J39" s="134" t="s">
        <v>242</v>
      </c>
      <c r="K39" s="134" t="s">
        <v>242</v>
      </c>
      <c r="L39" s="134" t="s">
        <v>242</v>
      </c>
      <c r="M39" s="134" t="s">
        <v>242</v>
      </c>
      <c r="N39" s="134" t="s">
        <v>242</v>
      </c>
      <c r="O39" s="134" t="s">
        <v>242</v>
      </c>
      <c r="P39" s="134" t="s">
        <v>242</v>
      </c>
      <c r="Q39" s="134" t="s">
        <v>242</v>
      </c>
      <c r="R39" s="134" t="s">
        <v>242</v>
      </c>
      <c r="S39" s="134" t="s">
        <v>242</v>
      </c>
      <c r="T39" s="134" t="s">
        <v>242</v>
      </c>
      <c r="U39" s="134" t="s">
        <v>242</v>
      </c>
      <c r="V39" s="134" t="s">
        <v>242</v>
      </c>
      <c r="W39" s="134" t="s">
        <v>242</v>
      </c>
      <c r="X39" s="134" t="s">
        <v>242</v>
      </c>
      <c r="Y39" s="134" t="s">
        <v>242</v>
      </c>
      <c r="Z39" s="134" t="s">
        <v>242</v>
      </c>
      <c r="AA39" s="134" t="s">
        <v>242</v>
      </c>
      <c r="AB39" s="134" t="s">
        <v>242</v>
      </c>
      <c r="AC39" s="134" t="s">
        <v>242</v>
      </c>
      <c r="AD39" s="134" t="s">
        <v>242</v>
      </c>
    </row>
    <row r="40" spans="1:30" s="137" customFormat="1" ht="15" customHeight="1" x14ac:dyDescent="0.25">
      <c r="A40" s="332"/>
      <c r="B40" s="345" t="s">
        <v>461</v>
      </c>
      <c r="C40" s="344" t="s">
        <v>467</v>
      </c>
      <c r="D40" s="344" t="s">
        <v>468</v>
      </c>
      <c r="E40" s="133" t="s">
        <v>461</v>
      </c>
      <c r="F40" s="134" t="s">
        <v>242</v>
      </c>
      <c r="G40" s="134" t="s">
        <v>242</v>
      </c>
      <c r="H40" s="134" t="s">
        <v>242</v>
      </c>
      <c r="I40" s="134" t="s">
        <v>242</v>
      </c>
      <c r="J40" s="134" t="s">
        <v>242</v>
      </c>
      <c r="K40" s="134" t="s">
        <v>242</v>
      </c>
      <c r="L40" s="134" t="s">
        <v>242</v>
      </c>
      <c r="M40" s="134" t="s">
        <v>242</v>
      </c>
      <c r="N40" s="134" t="s">
        <v>242</v>
      </c>
      <c r="O40" s="134" t="s">
        <v>242</v>
      </c>
      <c r="P40" s="134" t="s">
        <v>242</v>
      </c>
      <c r="Q40" s="134" t="s">
        <v>242</v>
      </c>
      <c r="R40" s="134" t="s">
        <v>242</v>
      </c>
      <c r="S40" s="134" t="s">
        <v>242</v>
      </c>
      <c r="T40" s="134" t="s">
        <v>242</v>
      </c>
      <c r="U40" s="134" t="s">
        <v>242</v>
      </c>
      <c r="V40" s="134" t="s">
        <v>242</v>
      </c>
      <c r="W40" s="134" t="s">
        <v>242</v>
      </c>
      <c r="X40" s="134" t="s">
        <v>242</v>
      </c>
      <c r="Y40" s="134" t="s">
        <v>242</v>
      </c>
      <c r="Z40" s="134" t="s">
        <v>242</v>
      </c>
      <c r="AA40" s="134" t="s">
        <v>242</v>
      </c>
      <c r="AB40" s="134" t="s">
        <v>242</v>
      </c>
      <c r="AC40" s="134" t="s">
        <v>242</v>
      </c>
      <c r="AD40" s="134" t="s">
        <v>242</v>
      </c>
    </row>
    <row r="41" spans="1:30" s="137" customFormat="1" ht="30" x14ac:dyDescent="0.25">
      <c r="A41" s="332"/>
      <c r="B41" s="345"/>
      <c r="C41" s="344"/>
      <c r="D41" s="344"/>
      <c r="E41" s="133" t="s">
        <v>469</v>
      </c>
      <c r="F41" s="134" t="s">
        <v>242</v>
      </c>
      <c r="G41" s="134" t="s">
        <v>242</v>
      </c>
      <c r="H41" s="134" t="s">
        <v>242</v>
      </c>
      <c r="I41" s="134" t="s">
        <v>242</v>
      </c>
      <c r="J41" s="134" t="s">
        <v>242</v>
      </c>
      <c r="K41" s="134" t="s">
        <v>242</v>
      </c>
      <c r="L41" s="134" t="s">
        <v>242</v>
      </c>
      <c r="M41" s="134" t="s">
        <v>242</v>
      </c>
      <c r="N41" s="134" t="s">
        <v>242</v>
      </c>
      <c r="O41" s="134" t="s">
        <v>242</v>
      </c>
      <c r="P41" s="134" t="s">
        <v>242</v>
      </c>
      <c r="Q41" s="134" t="s">
        <v>242</v>
      </c>
      <c r="R41" s="134" t="s">
        <v>242</v>
      </c>
      <c r="S41" s="134" t="s">
        <v>242</v>
      </c>
      <c r="T41" s="134" t="s">
        <v>242</v>
      </c>
      <c r="U41" s="134" t="s">
        <v>242</v>
      </c>
      <c r="V41" s="134" t="s">
        <v>242</v>
      </c>
      <c r="W41" s="134" t="s">
        <v>242</v>
      </c>
      <c r="X41" s="134" t="s">
        <v>242</v>
      </c>
      <c r="Y41" s="134" t="s">
        <v>242</v>
      </c>
      <c r="Z41" s="134" t="s">
        <v>242</v>
      </c>
      <c r="AA41" s="134" t="s">
        <v>242</v>
      </c>
      <c r="AB41" s="134" t="s">
        <v>242</v>
      </c>
      <c r="AC41" s="134" t="s">
        <v>242</v>
      </c>
      <c r="AD41" s="134" t="s">
        <v>242</v>
      </c>
    </row>
    <row r="42" spans="1:30" s="137" customFormat="1" ht="30" x14ac:dyDescent="0.25">
      <c r="A42" s="332"/>
      <c r="B42" s="345"/>
      <c r="C42" s="344"/>
      <c r="D42" s="344"/>
      <c r="E42" s="133" t="s">
        <v>470</v>
      </c>
      <c r="F42" s="134" t="s">
        <v>242</v>
      </c>
      <c r="G42" s="134" t="s">
        <v>242</v>
      </c>
      <c r="H42" s="134" t="s">
        <v>242</v>
      </c>
      <c r="I42" s="134" t="s">
        <v>242</v>
      </c>
      <c r="J42" s="134" t="s">
        <v>242</v>
      </c>
      <c r="K42" s="134" t="s">
        <v>242</v>
      </c>
      <c r="L42" s="134" t="s">
        <v>242</v>
      </c>
      <c r="M42" s="134" t="s">
        <v>242</v>
      </c>
      <c r="N42" s="134" t="s">
        <v>242</v>
      </c>
      <c r="O42" s="134" t="s">
        <v>242</v>
      </c>
      <c r="P42" s="134" t="s">
        <v>242</v>
      </c>
      <c r="Q42" s="134" t="s">
        <v>242</v>
      </c>
      <c r="R42" s="134" t="s">
        <v>242</v>
      </c>
      <c r="S42" s="134" t="s">
        <v>242</v>
      </c>
      <c r="T42" s="134" t="s">
        <v>242</v>
      </c>
      <c r="U42" s="134" t="s">
        <v>242</v>
      </c>
      <c r="V42" s="134" t="s">
        <v>242</v>
      </c>
      <c r="W42" s="134" t="s">
        <v>242</v>
      </c>
      <c r="X42" s="134" t="s">
        <v>242</v>
      </c>
      <c r="Y42" s="134" t="s">
        <v>242</v>
      </c>
      <c r="Z42" s="134" t="s">
        <v>242</v>
      </c>
      <c r="AA42" s="134" t="s">
        <v>242</v>
      </c>
      <c r="AB42" s="134" t="s">
        <v>242</v>
      </c>
      <c r="AC42" s="134" t="s">
        <v>242</v>
      </c>
      <c r="AD42" s="134" t="s">
        <v>242</v>
      </c>
    </row>
    <row r="43" spans="1:30" s="137" customFormat="1" x14ac:dyDescent="0.25">
      <c r="A43" s="332"/>
      <c r="B43" s="345"/>
      <c r="C43" s="344"/>
      <c r="D43" s="344" t="s">
        <v>471</v>
      </c>
      <c r="E43" s="344"/>
      <c r="F43" s="134" t="s">
        <v>242</v>
      </c>
      <c r="G43" s="134" t="s">
        <v>242</v>
      </c>
      <c r="H43" s="134" t="s">
        <v>242</v>
      </c>
      <c r="I43" s="134" t="s">
        <v>242</v>
      </c>
      <c r="J43" s="134" t="s">
        <v>242</v>
      </c>
      <c r="K43" s="134" t="s">
        <v>242</v>
      </c>
      <c r="L43" s="134" t="s">
        <v>242</v>
      </c>
      <c r="M43" s="134" t="s">
        <v>242</v>
      </c>
      <c r="N43" s="134" t="s">
        <v>242</v>
      </c>
      <c r="O43" s="134" t="s">
        <v>242</v>
      </c>
      <c r="P43" s="134" t="s">
        <v>242</v>
      </c>
      <c r="Q43" s="134" t="s">
        <v>242</v>
      </c>
      <c r="R43" s="134" t="s">
        <v>242</v>
      </c>
      <c r="S43" s="134" t="s">
        <v>242</v>
      </c>
      <c r="T43" s="134" t="s">
        <v>242</v>
      </c>
      <c r="U43" s="134" t="s">
        <v>242</v>
      </c>
      <c r="V43" s="134" t="s">
        <v>242</v>
      </c>
      <c r="W43" s="134" t="s">
        <v>242</v>
      </c>
      <c r="X43" s="134" t="s">
        <v>242</v>
      </c>
      <c r="Y43" s="134" t="s">
        <v>242</v>
      </c>
      <c r="Z43" s="134" t="s">
        <v>242</v>
      </c>
      <c r="AA43" s="134" t="s">
        <v>242</v>
      </c>
      <c r="AB43" s="134" t="s">
        <v>242</v>
      </c>
      <c r="AC43" s="134" t="s">
        <v>242</v>
      </c>
      <c r="AD43" s="134" t="s">
        <v>242</v>
      </c>
    </row>
    <row r="44" spans="1:30" s="137" customFormat="1" ht="30.75" customHeight="1" x14ac:dyDescent="0.25">
      <c r="A44" s="332"/>
      <c r="B44" s="345"/>
      <c r="C44" s="344" t="s">
        <v>472</v>
      </c>
      <c r="D44" s="344" t="s">
        <v>473</v>
      </c>
      <c r="E44" s="344"/>
      <c r="F44" s="134" t="s">
        <v>242</v>
      </c>
      <c r="G44" s="134" t="s">
        <v>242</v>
      </c>
      <c r="H44" s="134" t="s">
        <v>242</v>
      </c>
      <c r="I44" s="134" t="s">
        <v>242</v>
      </c>
      <c r="J44" s="134" t="s">
        <v>242</v>
      </c>
      <c r="K44" s="134" t="s">
        <v>242</v>
      </c>
      <c r="L44" s="134" t="s">
        <v>242</v>
      </c>
      <c r="M44" s="134" t="s">
        <v>242</v>
      </c>
      <c r="N44" s="134" t="s">
        <v>242</v>
      </c>
      <c r="O44" s="134" t="s">
        <v>242</v>
      </c>
      <c r="P44" s="134" t="s">
        <v>242</v>
      </c>
      <c r="Q44" s="134" t="s">
        <v>242</v>
      </c>
      <c r="R44" s="134" t="s">
        <v>242</v>
      </c>
      <c r="S44" s="134" t="s">
        <v>242</v>
      </c>
      <c r="T44" s="134" t="s">
        <v>242</v>
      </c>
      <c r="U44" s="134" t="s">
        <v>242</v>
      </c>
      <c r="V44" s="134" t="s">
        <v>242</v>
      </c>
      <c r="W44" s="134" t="s">
        <v>242</v>
      </c>
      <c r="X44" s="134" t="s">
        <v>242</v>
      </c>
      <c r="Y44" s="134" t="s">
        <v>242</v>
      </c>
      <c r="Z44" s="134" t="s">
        <v>242</v>
      </c>
      <c r="AA44" s="134" t="s">
        <v>242</v>
      </c>
      <c r="AB44" s="134" t="s">
        <v>242</v>
      </c>
      <c r="AC44" s="134" t="s">
        <v>242</v>
      </c>
      <c r="AD44" s="134" t="s">
        <v>242</v>
      </c>
    </row>
    <row r="45" spans="1:30" s="137" customFormat="1" ht="31.5" customHeight="1" x14ac:dyDescent="0.25">
      <c r="A45" s="332"/>
      <c r="B45" s="345"/>
      <c r="C45" s="348"/>
      <c r="D45" s="344" t="s">
        <v>474</v>
      </c>
      <c r="E45" s="344"/>
      <c r="F45" s="134" t="s">
        <v>242</v>
      </c>
      <c r="G45" s="134" t="s">
        <v>242</v>
      </c>
      <c r="H45" s="134" t="s">
        <v>242</v>
      </c>
      <c r="I45" s="134" t="s">
        <v>242</v>
      </c>
      <c r="J45" s="134" t="s">
        <v>242</v>
      </c>
      <c r="K45" s="134" t="s">
        <v>242</v>
      </c>
      <c r="L45" s="134" t="s">
        <v>242</v>
      </c>
      <c r="M45" s="134" t="s">
        <v>242</v>
      </c>
      <c r="N45" s="134" t="s">
        <v>242</v>
      </c>
      <c r="O45" s="134" t="s">
        <v>242</v>
      </c>
      <c r="P45" s="134" t="s">
        <v>242</v>
      </c>
      <c r="Q45" s="134" t="s">
        <v>242</v>
      </c>
      <c r="R45" s="134" t="s">
        <v>242</v>
      </c>
      <c r="S45" s="134" t="s">
        <v>242</v>
      </c>
      <c r="T45" s="134" t="s">
        <v>242</v>
      </c>
      <c r="U45" s="134" t="s">
        <v>242</v>
      </c>
      <c r="V45" s="134" t="s">
        <v>242</v>
      </c>
      <c r="W45" s="134" t="s">
        <v>242</v>
      </c>
      <c r="X45" s="134" t="s">
        <v>242</v>
      </c>
      <c r="Y45" s="134" t="s">
        <v>242</v>
      </c>
      <c r="Z45" s="134" t="s">
        <v>242</v>
      </c>
      <c r="AA45" s="134" t="s">
        <v>242</v>
      </c>
      <c r="AB45" s="134" t="s">
        <v>242</v>
      </c>
      <c r="AC45" s="134" t="s">
        <v>242</v>
      </c>
      <c r="AD45" s="134" t="s">
        <v>242</v>
      </c>
    </row>
    <row r="46" spans="1:30" s="135" customFormat="1" ht="45" customHeight="1" x14ac:dyDescent="0.25">
      <c r="A46" s="342"/>
      <c r="B46" s="345"/>
      <c r="C46" s="133" t="s">
        <v>475</v>
      </c>
      <c r="D46" s="344" t="s">
        <v>476</v>
      </c>
      <c r="E46" s="344"/>
      <c r="F46" s="134" t="s">
        <v>242</v>
      </c>
      <c r="G46" s="134" t="s">
        <v>242</v>
      </c>
      <c r="H46" s="134" t="s">
        <v>242</v>
      </c>
      <c r="I46" s="134" t="s">
        <v>242</v>
      </c>
      <c r="J46" s="134" t="s">
        <v>242</v>
      </c>
      <c r="K46" s="134" t="s">
        <v>242</v>
      </c>
      <c r="L46" s="134" t="s">
        <v>242</v>
      </c>
      <c r="M46" s="134" t="s">
        <v>242</v>
      </c>
      <c r="N46" s="134" t="s">
        <v>242</v>
      </c>
      <c r="O46" s="134" t="s">
        <v>242</v>
      </c>
      <c r="P46" s="134" t="s">
        <v>242</v>
      </c>
      <c r="Q46" s="134" t="s">
        <v>242</v>
      </c>
      <c r="R46" s="134" t="s">
        <v>242</v>
      </c>
      <c r="S46" s="134" t="s">
        <v>242</v>
      </c>
      <c r="T46" s="134" t="s">
        <v>242</v>
      </c>
      <c r="U46" s="134" t="s">
        <v>242</v>
      </c>
      <c r="V46" s="134" t="s">
        <v>242</v>
      </c>
      <c r="W46" s="134" t="s">
        <v>242</v>
      </c>
      <c r="X46" s="134" t="s">
        <v>242</v>
      </c>
      <c r="Y46" s="134" t="s">
        <v>242</v>
      </c>
      <c r="Z46" s="134" t="s">
        <v>242</v>
      </c>
      <c r="AA46" s="134" t="s">
        <v>242</v>
      </c>
      <c r="AB46" s="134" t="s">
        <v>242</v>
      </c>
      <c r="AC46" s="134" t="s">
        <v>242</v>
      </c>
      <c r="AD46" s="134" t="s">
        <v>242</v>
      </c>
    </row>
    <row r="47" spans="1:30" s="137" customFormat="1" ht="15.75" x14ac:dyDescent="0.25">
      <c r="A47" s="139" t="s">
        <v>481</v>
      </c>
    </row>
    <row r="48" spans="1:30" s="137" customFormat="1" ht="15.75" x14ac:dyDescent="0.25">
      <c r="A48" s="139" t="s">
        <v>482</v>
      </c>
    </row>
    <row r="49" spans="1:1" ht="15.75" x14ac:dyDescent="0.25">
      <c r="A49" s="139" t="s">
        <v>483</v>
      </c>
    </row>
  </sheetData>
  <mergeCells count="58">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D2"/>
    <mergeCell ref="A3:A4"/>
    <mergeCell ref="B3:B4"/>
    <mergeCell ref="C3:E4"/>
    <mergeCell ref="U3:Y3"/>
    <mergeCell ref="Z3:AD3"/>
    <mergeCell ref="F3:J3"/>
    <mergeCell ref="P3:T3"/>
    <mergeCell ref="K3:O3"/>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49" t="s">
        <v>534</v>
      </c>
      <c r="B1" s="350"/>
      <c r="C1" s="350"/>
      <c r="D1" s="350"/>
      <c r="E1" s="350"/>
      <c r="F1" s="350"/>
      <c r="G1" s="350"/>
      <c r="H1" s="350"/>
      <c r="I1" s="350"/>
      <c r="J1" s="350"/>
      <c r="K1" s="350"/>
      <c r="L1" s="350"/>
      <c r="M1" s="350"/>
      <c r="N1" s="350"/>
      <c r="O1" s="350"/>
      <c r="P1" s="350"/>
      <c r="Q1" s="350"/>
      <c r="R1" s="351"/>
      <c r="S1" s="351"/>
    </row>
    <row r="2" spans="1:19" ht="15.75" thickBot="1" x14ac:dyDescent="0.3"/>
    <row r="3" spans="1:19" ht="15" customHeight="1" thickBot="1" x14ac:dyDescent="0.3">
      <c r="A3" s="352" t="s">
        <v>484</v>
      </c>
      <c r="B3" s="354" t="s">
        <v>485</v>
      </c>
      <c r="C3" s="352" t="s">
        <v>486</v>
      </c>
      <c r="D3" s="355" t="s">
        <v>487</v>
      </c>
      <c r="E3" s="355" t="s">
        <v>488</v>
      </c>
      <c r="F3" s="355" t="s">
        <v>489</v>
      </c>
      <c r="G3" s="355" t="s">
        <v>490</v>
      </c>
      <c r="H3" s="355"/>
      <c r="I3" s="355"/>
      <c r="J3" s="355"/>
      <c r="K3" s="355"/>
      <c r="L3" s="355"/>
      <c r="M3" s="355"/>
      <c r="N3" s="355"/>
      <c r="O3" s="355" t="s">
        <v>491</v>
      </c>
      <c r="P3" s="356"/>
      <c r="Q3" s="356"/>
      <c r="R3" s="355" t="s">
        <v>492</v>
      </c>
      <c r="S3" s="356"/>
    </row>
    <row r="4" spans="1:19" ht="25.5" customHeight="1" thickBot="1" x14ac:dyDescent="0.3">
      <c r="A4" s="352"/>
      <c r="B4" s="354"/>
      <c r="C4" s="352"/>
      <c r="D4" s="355"/>
      <c r="E4" s="355"/>
      <c r="F4" s="355"/>
      <c r="G4" s="355" t="s">
        <v>493</v>
      </c>
      <c r="H4" s="355"/>
      <c r="I4" s="355" t="s">
        <v>494</v>
      </c>
      <c r="J4" s="355"/>
      <c r="K4" s="355" t="s">
        <v>495</v>
      </c>
      <c r="L4" s="355"/>
      <c r="M4" s="355" t="s">
        <v>496</v>
      </c>
      <c r="N4" s="355"/>
      <c r="O4" s="355"/>
      <c r="P4" s="356"/>
      <c r="Q4" s="356"/>
      <c r="R4" s="356"/>
      <c r="S4" s="356"/>
    </row>
    <row r="5" spans="1:19" ht="30" customHeight="1" thickBot="1" x14ac:dyDescent="0.3">
      <c r="A5" s="353"/>
      <c r="B5" s="353"/>
      <c r="C5" s="353"/>
      <c r="D5" s="353"/>
      <c r="E5" s="353"/>
      <c r="F5" s="353"/>
      <c r="G5" s="140" t="s">
        <v>497</v>
      </c>
      <c r="H5" s="140" t="s">
        <v>498</v>
      </c>
      <c r="I5" s="140" t="s">
        <v>497</v>
      </c>
      <c r="J5" s="140" t="s">
        <v>498</v>
      </c>
      <c r="K5" s="140" t="s">
        <v>497</v>
      </c>
      <c r="L5" s="140" t="s">
        <v>498</v>
      </c>
      <c r="M5" s="140" t="s">
        <v>497</v>
      </c>
      <c r="N5" s="140" t="s">
        <v>498</v>
      </c>
      <c r="O5" s="140" t="s">
        <v>499</v>
      </c>
      <c r="P5" s="140" t="s">
        <v>497</v>
      </c>
      <c r="Q5" s="140" t="s">
        <v>500</v>
      </c>
      <c r="R5" s="140" t="s">
        <v>501</v>
      </c>
      <c r="S5" s="140" t="s">
        <v>502</v>
      </c>
    </row>
    <row r="6" spans="1:19" ht="15.75" thickBot="1" x14ac:dyDescent="0.3">
      <c r="A6" s="141">
        <v>1</v>
      </c>
      <c r="B6" s="141">
        <v>2</v>
      </c>
      <c r="C6" s="141">
        <v>3</v>
      </c>
      <c r="D6" s="142">
        <v>4</v>
      </c>
      <c r="E6" s="142">
        <v>5</v>
      </c>
      <c r="F6" s="142">
        <v>6</v>
      </c>
      <c r="G6" s="142">
        <v>7</v>
      </c>
      <c r="H6" s="142">
        <v>8</v>
      </c>
      <c r="I6" s="142">
        <v>9</v>
      </c>
      <c r="J6" s="142">
        <v>10</v>
      </c>
      <c r="K6" s="142">
        <v>11</v>
      </c>
      <c r="L6" s="142">
        <v>12</v>
      </c>
      <c r="M6" s="142">
        <v>13</v>
      </c>
      <c r="N6" s="142">
        <v>14</v>
      </c>
      <c r="O6" s="142">
        <v>15</v>
      </c>
      <c r="P6" s="142">
        <v>16</v>
      </c>
      <c r="Q6" s="142">
        <v>17</v>
      </c>
      <c r="R6" s="142">
        <v>18</v>
      </c>
      <c r="S6" s="142">
        <v>19</v>
      </c>
    </row>
    <row r="7" spans="1:19" x14ac:dyDescent="0.25">
      <c r="A7" s="143" t="s">
        <v>242</v>
      </c>
      <c r="B7" s="143" t="s">
        <v>242</v>
      </c>
      <c r="C7" s="143" t="s">
        <v>242</v>
      </c>
      <c r="D7" s="143" t="s">
        <v>242</v>
      </c>
      <c r="E7" s="143" t="s">
        <v>242</v>
      </c>
      <c r="F7" s="144" t="s">
        <v>462</v>
      </c>
      <c r="G7" s="145" t="s">
        <v>242</v>
      </c>
      <c r="H7" s="145" t="s">
        <v>242</v>
      </c>
      <c r="I7" s="145" t="s">
        <v>242</v>
      </c>
      <c r="J7" s="145" t="s">
        <v>242</v>
      </c>
      <c r="K7" s="145" t="s">
        <v>242</v>
      </c>
      <c r="L7" s="145" t="s">
        <v>242</v>
      </c>
      <c r="M7" s="145" t="s">
        <v>242</v>
      </c>
      <c r="N7" s="145" t="s">
        <v>242</v>
      </c>
      <c r="O7" s="145" t="s">
        <v>242</v>
      </c>
      <c r="P7" s="145" t="s">
        <v>242</v>
      </c>
      <c r="Q7" s="145" t="s">
        <v>242</v>
      </c>
      <c r="R7" s="145" t="s">
        <v>242</v>
      </c>
      <c r="S7" s="145" t="s">
        <v>242</v>
      </c>
    </row>
    <row r="8" spans="1:19" x14ac:dyDescent="0.25">
      <c r="A8" s="143" t="s">
        <v>242</v>
      </c>
      <c r="B8" s="143" t="s">
        <v>242</v>
      </c>
      <c r="C8" s="143" t="s">
        <v>242</v>
      </c>
      <c r="D8" s="143" t="s">
        <v>242</v>
      </c>
      <c r="E8" s="143" t="s">
        <v>242</v>
      </c>
      <c r="F8" s="144" t="s">
        <v>242</v>
      </c>
      <c r="G8" s="145" t="s">
        <v>242</v>
      </c>
      <c r="H8" s="145" t="s">
        <v>242</v>
      </c>
      <c r="I8" s="145" t="s">
        <v>242</v>
      </c>
      <c r="J8" s="145" t="s">
        <v>242</v>
      </c>
      <c r="K8" s="145" t="s">
        <v>242</v>
      </c>
      <c r="L8" s="145" t="s">
        <v>242</v>
      </c>
      <c r="M8" s="145" t="s">
        <v>242</v>
      </c>
      <c r="N8" s="145" t="s">
        <v>242</v>
      </c>
      <c r="O8" s="145" t="s">
        <v>242</v>
      </c>
      <c r="P8" s="145" t="s">
        <v>242</v>
      </c>
      <c r="Q8" s="145" t="s">
        <v>242</v>
      </c>
      <c r="R8" s="145" t="s">
        <v>242</v>
      </c>
      <c r="S8" s="145" t="s">
        <v>242</v>
      </c>
    </row>
    <row r="9" spans="1:19" x14ac:dyDescent="0.25">
      <c r="A9" s="143" t="s">
        <v>242</v>
      </c>
      <c r="B9" s="143" t="s">
        <v>242</v>
      </c>
      <c r="C9" s="143" t="s">
        <v>242</v>
      </c>
      <c r="D9" s="143" t="s">
        <v>242</v>
      </c>
      <c r="E9" s="143" t="s">
        <v>242</v>
      </c>
      <c r="F9" s="144" t="s">
        <v>242</v>
      </c>
      <c r="G9" s="145" t="s">
        <v>242</v>
      </c>
      <c r="H9" s="145" t="s">
        <v>242</v>
      </c>
      <c r="I9" s="145" t="s">
        <v>242</v>
      </c>
      <c r="J9" s="145" t="s">
        <v>242</v>
      </c>
      <c r="K9" s="145" t="s">
        <v>242</v>
      </c>
      <c r="L9" s="145" t="s">
        <v>242</v>
      </c>
      <c r="M9" s="145" t="s">
        <v>242</v>
      </c>
      <c r="N9" s="145" t="s">
        <v>242</v>
      </c>
      <c r="O9" s="145" t="s">
        <v>242</v>
      </c>
      <c r="P9" s="145" t="s">
        <v>242</v>
      </c>
      <c r="Q9" s="145" t="s">
        <v>242</v>
      </c>
      <c r="R9" s="145" t="s">
        <v>242</v>
      </c>
      <c r="S9" s="145" t="s">
        <v>242</v>
      </c>
    </row>
    <row r="10" spans="1:19" x14ac:dyDescent="0.25">
      <c r="A10" s="143" t="s">
        <v>242</v>
      </c>
      <c r="B10" s="143" t="s">
        <v>242</v>
      </c>
      <c r="C10" s="143" t="s">
        <v>242</v>
      </c>
      <c r="D10" s="143" t="s">
        <v>242</v>
      </c>
      <c r="E10" s="143" t="s">
        <v>242</v>
      </c>
      <c r="F10" s="144" t="s">
        <v>242</v>
      </c>
      <c r="G10" s="145" t="s">
        <v>242</v>
      </c>
      <c r="H10" s="145" t="s">
        <v>242</v>
      </c>
      <c r="I10" s="145" t="s">
        <v>242</v>
      </c>
      <c r="J10" s="145" t="s">
        <v>242</v>
      </c>
      <c r="K10" s="145" t="s">
        <v>242</v>
      </c>
      <c r="L10" s="145" t="s">
        <v>242</v>
      </c>
      <c r="M10" s="145" t="s">
        <v>242</v>
      </c>
      <c r="N10" s="145" t="s">
        <v>242</v>
      </c>
      <c r="O10" s="145" t="s">
        <v>242</v>
      </c>
      <c r="P10" s="145" t="s">
        <v>242</v>
      </c>
      <c r="Q10" s="145" t="s">
        <v>242</v>
      </c>
      <c r="R10" s="145" t="s">
        <v>242</v>
      </c>
      <c r="S10" s="145" t="s">
        <v>242</v>
      </c>
    </row>
    <row r="11" spans="1:19" x14ac:dyDescent="0.25">
      <c r="A11" s="143" t="s">
        <v>242</v>
      </c>
      <c r="B11" s="143" t="s">
        <v>242</v>
      </c>
      <c r="C11" s="143" t="s">
        <v>242</v>
      </c>
      <c r="D11" s="143" t="s">
        <v>242</v>
      </c>
      <c r="E11" s="143" t="s">
        <v>242</v>
      </c>
      <c r="F11" s="146" t="s">
        <v>463</v>
      </c>
      <c r="G11" s="145" t="s">
        <v>242</v>
      </c>
      <c r="H11" s="145" t="s">
        <v>242</v>
      </c>
      <c r="I11" s="145" t="s">
        <v>242</v>
      </c>
      <c r="J11" s="145" t="s">
        <v>242</v>
      </c>
      <c r="K11" s="145" t="s">
        <v>242</v>
      </c>
      <c r="L11" s="145" t="s">
        <v>242</v>
      </c>
      <c r="M11" s="145" t="s">
        <v>242</v>
      </c>
      <c r="N11" s="145" t="s">
        <v>242</v>
      </c>
      <c r="O11" s="145" t="s">
        <v>242</v>
      </c>
      <c r="P11" s="145" t="s">
        <v>242</v>
      </c>
      <c r="Q11" s="145" t="s">
        <v>242</v>
      </c>
      <c r="R11" s="145" t="s">
        <v>242</v>
      </c>
      <c r="S11" s="145" t="s">
        <v>242</v>
      </c>
    </row>
    <row r="12" spans="1:19" x14ac:dyDescent="0.25">
      <c r="A12" s="143" t="s">
        <v>242</v>
      </c>
      <c r="B12" s="143" t="s">
        <v>242</v>
      </c>
      <c r="C12" s="143" t="s">
        <v>242</v>
      </c>
      <c r="D12" s="143" t="s">
        <v>242</v>
      </c>
      <c r="E12" s="143" t="s">
        <v>242</v>
      </c>
      <c r="F12" s="144" t="s">
        <v>242</v>
      </c>
      <c r="G12" s="145" t="s">
        <v>242</v>
      </c>
      <c r="H12" s="145" t="s">
        <v>242</v>
      </c>
      <c r="I12" s="145" t="s">
        <v>242</v>
      </c>
      <c r="J12" s="145" t="s">
        <v>242</v>
      </c>
      <c r="K12" s="145" t="s">
        <v>242</v>
      </c>
      <c r="L12" s="145" t="s">
        <v>242</v>
      </c>
      <c r="M12" s="145" t="s">
        <v>242</v>
      </c>
      <c r="N12" s="145" t="s">
        <v>242</v>
      </c>
      <c r="O12" s="145" t="s">
        <v>242</v>
      </c>
      <c r="P12" s="145" t="s">
        <v>242</v>
      </c>
      <c r="Q12" s="145" t="s">
        <v>242</v>
      </c>
      <c r="R12" s="145" t="s">
        <v>242</v>
      </c>
      <c r="S12" s="145" t="s">
        <v>242</v>
      </c>
    </row>
    <row r="13" spans="1:19" x14ac:dyDescent="0.25">
      <c r="A13" s="143" t="s">
        <v>242</v>
      </c>
      <c r="B13" s="143" t="s">
        <v>242</v>
      </c>
      <c r="C13" s="143" t="s">
        <v>242</v>
      </c>
      <c r="D13" s="143" t="s">
        <v>242</v>
      </c>
      <c r="E13" s="143" t="s">
        <v>242</v>
      </c>
      <c r="F13" s="144" t="s">
        <v>242</v>
      </c>
      <c r="G13" s="145" t="s">
        <v>242</v>
      </c>
      <c r="H13" s="145" t="s">
        <v>242</v>
      </c>
      <c r="I13" s="145" t="s">
        <v>242</v>
      </c>
      <c r="J13" s="145" t="s">
        <v>242</v>
      </c>
      <c r="K13" s="145" t="s">
        <v>242</v>
      </c>
      <c r="L13" s="145" t="s">
        <v>242</v>
      </c>
      <c r="M13" s="145" t="s">
        <v>242</v>
      </c>
      <c r="N13" s="145" t="s">
        <v>242</v>
      </c>
      <c r="O13" s="145" t="s">
        <v>242</v>
      </c>
      <c r="P13" s="145" t="s">
        <v>242</v>
      </c>
      <c r="Q13" s="145" t="s">
        <v>242</v>
      </c>
      <c r="R13" s="145" t="s">
        <v>242</v>
      </c>
      <c r="S13" s="145" t="s">
        <v>242</v>
      </c>
    </row>
    <row r="14" spans="1:19" x14ac:dyDescent="0.25">
      <c r="A14" s="143" t="s">
        <v>242</v>
      </c>
      <c r="B14" s="143" t="s">
        <v>242</v>
      </c>
      <c r="C14" s="143" t="s">
        <v>242</v>
      </c>
      <c r="D14" s="143" t="s">
        <v>242</v>
      </c>
      <c r="E14" s="143" t="s">
        <v>242</v>
      </c>
      <c r="F14" s="144" t="s">
        <v>242</v>
      </c>
      <c r="G14" s="145" t="s">
        <v>242</v>
      </c>
      <c r="H14" s="145" t="s">
        <v>242</v>
      </c>
      <c r="I14" s="145" t="s">
        <v>242</v>
      </c>
      <c r="J14" s="145" t="s">
        <v>242</v>
      </c>
      <c r="K14" s="145" t="s">
        <v>242</v>
      </c>
      <c r="L14" s="145" t="s">
        <v>242</v>
      </c>
      <c r="M14" s="145" t="s">
        <v>242</v>
      </c>
      <c r="N14" s="145" t="s">
        <v>242</v>
      </c>
      <c r="O14" s="145" t="s">
        <v>242</v>
      </c>
      <c r="P14" s="145" t="s">
        <v>242</v>
      </c>
      <c r="Q14" s="145" t="s">
        <v>242</v>
      </c>
      <c r="R14" s="145" t="s">
        <v>242</v>
      </c>
      <c r="S14" s="145" t="s">
        <v>242</v>
      </c>
    </row>
    <row r="15" spans="1:19" x14ac:dyDescent="0.25">
      <c r="A15" s="143" t="s">
        <v>242</v>
      </c>
      <c r="B15" s="143" t="s">
        <v>242</v>
      </c>
      <c r="C15" s="143" t="s">
        <v>242</v>
      </c>
      <c r="D15" s="143" t="s">
        <v>242</v>
      </c>
      <c r="E15" s="143" t="s">
        <v>242</v>
      </c>
      <c r="F15" s="146" t="s">
        <v>464</v>
      </c>
      <c r="G15" s="145" t="s">
        <v>242</v>
      </c>
      <c r="H15" s="145" t="s">
        <v>242</v>
      </c>
      <c r="I15" s="145" t="s">
        <v>242</v>
      </c>
      <c r="J15" s="145" t="s">
        <v>242</v>
      </c>
      <c r="K15" s="145" t="s">
        <v>242</v>
      </c>
      <c r="L15" s="145" t="s">
        <v>242</v>
      </c>
      <c r="M15" s="145" t="s">
        <v>242</v>
      </c>
      <c r="N15" s="145" t="s">
        <v>242</v>
      </c>
      <c r="O15" s="145" t="s">
        <v>242</v>
      </c>
      <c r="P15" s="145" t="s">
        <v>242</v>
      </c>
      <c r="Q15" s="145" t="s">
        <v>242</v>
      </c>
      <c r="R15" s="145" t="s">
        <v>242</v>
      </c>
      <c r="S15" s="145" t="s">
        <v>242</v>
      </c>
    </row>
    <row r="16" spans="1:19" x14ac:dyDescent="0.25">
      <c r="A16" s="143" t="s">
        <v>242</v>
      </c>
      <c r="B16" s="143" t="s">
        <v>242</v>
      </c>
      <c r="C16" s="143" t="s">
        <v>242</v>
      </c>
      <c r="D16" s="143" t="s">
        <v>242</v>
      </c>
      <c r="E16" s="143" t="s">
        <v>242</v>
      </c>
      <c r="F16" s="144" t="s">
        <v>242</v>
      </c>
      <c r="G16" s="145" t="s">
        <v>242</v>
      </c>
      <c r="H16" s="145" t="s">
        <v>242</v>
      </c>
      <c r="I16" s="145" t="s">
        <v>242</v>
      </c>
      <c r="J16" s="145" t="s">
        <v>242</v>
      </c>
      <c r="K16" s="145" t="s">
        <v>242</v>
      </c>
      <c r="L16" s="145" t="s">
        <v>242</v>
      </c>
      <c r="M16" s="145" t="s">
        <v>242</v>
      </c>
      <c r="N16" s="145" t="s">
        <v>242</v>
      </c>
      <c r="O16" s="145" t="s">
        <v>242</v>
      </c>
      <c r="P16" s="145" t="s">
        <v>242</v>
      </c>
      <c r="Q16" s="145" t="s">
        <v>242</v>
      </c>
      <c r="R16" s="145" t="s">
        <v>242</v>
      </c>
      <c r="S16" s="145" t="s">
        <v>242</v>
      </c>
    </row>
    <row r="17" spans="1:19" x14ac:dyDescent="0.25">
      <c r="A17" s="143" t="s">
        <v>242</v>
      </c>
      <c r="B17" s="143" t="s">
        <v>242</v>
      </c>
      <c r="C17" s="143" t="s">
        <v>242</v>
      </c>
      <c r="D17" s="143" t="s">
        <v>242</v>
      </c>
      <c r="E17" s="143" t="s">
        <v>242</v>
      </c>
      <c r="F17" s="144" t="s">
        <v>242</v>
      </c>
      <c r="G17" s="145" t="s">
        <v>242</v>
      </c>
      <c r="H17" s="145" t="s">
        <v>242</v>
      </c>
      <c r="I17" s="145" t="s">
        <v>242</v>
      </c>
      <c r="J17" s="145" t="s">
        <v>242</v>
      </c>
      <c r="K17" s="145" t="s">
        <v>242</v>
      </c>
      <c r="L17" s="145" t="s">
        <v>242</v>
      </c>
      <c r="M17" s="145" t="s">
        <v>242</v>
      </c>
      <c r="N17" s="145" t="s">
        <v>242</v>
      </c>
      <c r="O17" s="145" t="s">
        <v>242</v>
      </c>
      <c r="P17" s="145" t="s">
        <v>242</v>
      </c>
      <c r="Q17" s="145" t="s">
        <v>242</v>
      </c>
      <c r="R17" s="145" t="s">
        <v>242</v>
      </c>
      <c r="S17" s="145" t="s">
        <v>242</v>
      </c>
    </row>
    <row r="18" spans="1:19" x14ac:dyDescent="0.25">
      <c r="A18" s="143" t="s">
        <v>242</v>
      </c>
      <c r="B18" s="143" t="s">
        <v>242</v>
      </c>
      <c r="C18" s="143" t="s">
        <v>242</v>
      </c>
      <c r="D18" s="143" t="s">
        <v>242</v>
      </c>
      <c r="E18" s="143" t="s">
        <v>242</v>
      </c>
      <c r="F18" s="144" t="s">
        <v>242</v>
      </c>
      <c r="G18" s="145" t="s">
        <v>242</v>
      </c>
      <c r="H18" s="145" t="s">
        <v>242</v>
      </c>
      <c r="I18" s="145" t="s">
        <v>242</v>
      </c>
      <c r="J18" s="145" t="s">
        <v>242</v>
      </c>
      <c r="K18" s="145" t="s">
        <v>242</v>
      </c>
      <c r="L18" s="145" t="s">
        <v>242</v>
      </c>
      <c r="M18" s="145" t="s">
        <v>242</v>
      </c>
      <c r="N18" s="145" t="s">
        <v>242</v>
      </c>
      <c r="O18" s="145" t="s">
        <v>242</v>
      </c>
      <c r="P18" s="145" t="s">
        <v>242</v>
      </c>
      <c r="Q18" s="145" t="s">
        <v>242</v>
      </c>
      <c r="R18" s="145" t="s">
        <v>242</v>
      </c>
      <c r="S18" s="145" t="s">
        <v>242</v>
      </c>
    </row>
    <row r="19" spans="1:19" x14ac:dyDescent="0.25">
      <c r="A19" s="143" t="s">
        <v>242</v>
      </c>
      <c r="B19" s="143" t="s">
        <v>242</v>
      </c>
      <c r="C19" s="143" t="s">
        <v>242</v>
      </c>
      <c r="D19" s="143" t="s">
        <v>242</v>
      </c>
      <c r="E19" s="143" t="s">
        <v>242</v>
      </c>
      <c r="F19" s="146" t="s">
        <v>465</v>
      </c>
      <c r="G19" s="145" t="s">
        <v>242</v>
      </c>
      <c r="H19" s="145" t="s">
        <v>242</v>
      </c>
      <c r="I19" s="145" t="s">
        <v>242</v>
      </c>
      <c r="J19" s="145" t="s">
        <v>242</v>
      </c>
      <c r="K19" s="145" t="s">
        <v>242</v>
      </c>
      <c r="L19" s="145" t="s">
        <v>242</v>
      </c>
      <c r="M19" s="145" t="s">
        <v>242</v>
      </c>
      <c r="N19" s="145" t="s">
        <v>242</v>
      </c>
      <c r="O19" s="145" t="s">
        <v>242</v>
      </c>
      <c r="P19" s="145" t="s">
        <v>242</v>
      </c>
      <c r="Q19" s="145" t="s">
        <v>242</v>
      </c>
      <c r="R19" s="145" t="s">
        <v>242</v>
      </c>
      <c r="S19" s="145" t="s">
        <v>242</v>
      </c>
    </row>
    <row r="20" spans="1:19" x14ac:dyDescent="0.25">
      <c r="A20" s="143" t="s">
        <v>242</v>
      </c>
      <c r="B20" s="143" t="s">
        <v>242</v>
      </c>
      <c r="C20" s="143" t="s">
        <v>242</v>
      </c>
      <c r="D20" s="143" t="s">
        <v>242</v>
      </c>
      <c r="E20" s="143" t="s">
        <v>242</v>
      </c>
      <c r="F20" s="144" t="s">
        <v>242</v>
      </c>
      <c r="G20" s="145" t="s">
        <v>242</v>
      </c>
      <c r="H20" s="145" t="s">
        <v>242</v>
      </c>
      <c r="I20" s="145" t="s">
        <v>242</v>
      </c>
      <c r="J20" s="145" t="s">
        <v>242</v>
      </c>
      <c r="K20" s="145" t="s">
        <v>242</v>
      </c>
      <c r="L20" s="145" t="s">
        <v>242</v>
      </c>
      <c r="M20" s="145" t="s">
        <v>242</v>
      </c>
      <c r="N20" s="145" t="s">
        <v>242</v>
      </c>
      <c r="O20" s="145" t="s">
        <v>242</v>
      </c>
      <c r="P20" s="145" t="s">
        <v>242</v>
      </c>
      <c r="Q20" s="145" t="s">
        <v>242</v>
      </c>
      <c r="R20" s="145" t="s">
        <v>242</v>
      </c>
      <c r="S20" s="145" t="s">
        <v>242</v>
      </c>
    </row>
    <row r="21" spans="1:19" x14ac:dyDescent="0.25">
      <c r="A21" s="143" t="s">
        <v>242</v>
      </c>
      <c r="B21" s="143" t="s">
        <v>242</v>
      </c>
      <c r="C21" s="143" t="s">
        <v>242</v>
      </c>
      <c r="D21" s="143" t="s">
        <v>242</v>
      </c>
      <c r="E21" s="143" t="s">
        <v>242</v>
      </c>
      <c r="F21" s="144" t="s">
        <v>242</v>
      </c>
      <c r="G21" s="145" t="s">
        <v>242</v>
      </c>
      <c r="H21" s="145" t="s">
        <v>242</v>
      </c>
      <c r="I21" s="145" t="s">
        <v>242</v>
      </c>
      <c r="J21" s="145" t="s">
        <v>242</v>
      </c>
      <c r="K21" s="145" t="s">
        <v>242</v>
      </c>
      <c r="L21" s="145" t="s">
        <v>242</v>
      </c>
      <c r="M21" s="145" t="s">
        <v>242</v>
      </c>
      <c r="N21" s="145" t="s">
        <v>242</v>
      </c>
      <c r="O21" s="145" t="s">
        <v>242</v>
      </c>
      <c r="P21" s="145" t="s">
        <v>242</v>
      </c>
      <c r="Q21" s="145" t="s">
        <v>242</v>
      </c>
      <c r="R21" s="145" t="s">
        <v>242</v>
      </c>
      <c r="S21" s="145" t="s">
        <v>242</v>
      </c>
    </row>
    <row r="22" spans="1:19" ht="15.75" thickBot="1" x14ac:dyDescent="0.3">
      <c r="A22" s="143" t="s">
        <v>242</v>
      </c>
      <c r="B22" s="143" t="s">
        <v>242</v>
      </c>
      <c r="C22" s="143" t="s">
        <v>242</v>
      </c>
      <c r="D22" s="143" t="s">
        <v>242</v>
      </c>
      <c r="E22" s="143" t="s">
        <v>242</v>
      </c>
      <c r="F22" s="144" t="s">
        <v>242</v>
      </c>
      <c r="G22" s="145" t="s">
        <v>242</v>
      </c>
      <c r="H22" s="145" t="s">
        <v>242</v>
      </c>
      <c r="I22" s="145" t="s">
        <v>242</v>
      </c>
      <c r="J22" s="145" t="s">
        <v>242</v>
      </c>
      <c r="K22" s="145" t="s">
        <v>242</v>
      </c>
      <c r="L22" s="145" t="s">
        <v>242</v>
      </c>
      <c r="M22" s="145" t="s">
        <v>242</v>
      </c>
      <c r="N22" s="145" t="s">
        <v>242</v>
      </c>
      <c r="O22" s="145" t="s">
        <v>242</v>
      </c>
      <c r="P22" s="145" t="s">
        <v>242</v>
      </c>
      <c r="Q22" s="145" t="s">
        <v>242</v>
      </c>
      <c r="R22" s="145" t="s">
        <v>242</v>
      </c>
      <c r="S22" s="145" t="s">
        <v>242</v>
      </c>
    </row>
    <row r="23" spans="1:19" ht="15.75" thickBot="1" x14ac:dyDescent="0.3">
      <c r="A23" s="360" t="s">
        <v>503</v>
      </c>
      <c r="B23" s="361"/>
      <c r="C23" s="362"/>
      <c r="D23" s="363"/>
      <c r="E23" s="364"/>
      <c r="F23" s="365"/>
      <c r="G23" s="145" t="s">
        <v>242</v>
      </c>
      <c r="H23" s="145" t="s">
        <v>242</v>
      </c>
      <c r="I23" s="145" t="s">
        <v>242</v>
      </c>
      <c r="J23" s="145" t="s">
        <v>242</v>
      </c>
      <c r="K23" s="145" t="s">
        <v>242</v>
      </c>
      <c r="L23" s="145" t="s">
        <v>242</v>
      </c>
      <c r="M23" s="145" t="s">
        <v>242</v>
      </c>
      <c r="N23" s="145" t="s">
        <v>242</v>
      </c>
      <c r="O23" s="145" t="s">
        <v>242</v>
      </c>
      <c r="P23" s="145" t="s">
        <v>242</v>
      </c>
      <c r="Q23" s="145" t="s">
        <v>242</v>
      </c>
      <c r="R23" s="145" t="s">
        <v>242</v>
      </c>
      <c r="S23" s="145" t="s">
        <v>242</v>
      </c>
    </row>
    <row r="25" spans="1:19" ht="47.25" customHeight="1" x14ac:dyDescent="0.25">
      <c r="A25" s="357" t="s">
        <v>504</v>
      </c>
      <c r="B25" s="358"/>
      <c r="C25" s="358"/>
      <c r="D25" s="358"/>
      <c r="E25" s="358"/>
      <c r="F25" s="358"/>
      <c r="G25" s="358"/>
      <c r="H25" s="358"/>
      <c r="I25" s="358"/>
      <c r="J25" s="358"/>
      <c r="K25" s="358"/>
      <c r="L25" s="358"/>
      <c r="M25" s="359"/>
    </row>
    <row r="26" spans="1:19" ht="15.75" x14ac:dyDescent="0.25">
      <c r="A26" s="147" t="s">
        <v>505</v>
      </c>
      <c r="B26" s="148"/>
      <c r="C26" s="148"/>
      <c r="D26" s="148"/>
      <c r="E26" s="148"/>
      <c r="F26" s="148"/>
      <c r="G26" s="148"/>
      <c r="H26" s="148"/>
      <c r="I26" s="148"/>
      <c r="J26" s="148"/>
      <c r="K26" s="148"/>
      <c r="L26" s="148"/>
      <c r="M26" s="148"/>
    </row>
    <row r="27" spans="1:19" ht="15.75" x14ac:dyDescent="0.25">
      <c r="A27" s="147" t="s">
        <v>506</v>
      </c>
      <c r="B27" s="148"/>
      <c r="C27" s="148"/>
      <c r="D27" s="148"/>
      <c r="E27" s="148"/>
      <c r="F27" s="148"/>
      <c r="G27" s="148"/>
      <c r="H27" s="148"/>
      <c r="I27" s="148"/>
      <c r="J27" s="148"/>
      <c r="K27" s="148"/>
      <c r="L27" s="148"/>
      <c r="M27" s="148"/>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2025-09-18T20:07:28Z</dcterms:modified>
</cp:coreProperties>
</file>